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240" windowWidth="21600" windowHeight="9495" tabRatio="794"/>
  </bookViews>
  <sheets>
    <sheet name="норматив для всех" sheetId="12" r:id="rId1"/>
    <sheet name="4 вида спорта" sheetId="13" r:id="rId2"/>
    <sheet name="работа фоки" sheetId="14" r:id="rId3"/>
  </sheets>
  <definedNames>
    <definedName name="_xlnm.Print_Area" localSheetId="0">'норматив для всех'!$A$1:$T$227</definedName>
  </definedNames>
  <calcPr calcId="125725"/>
</workbook>
</file>

<file path=xl/calcChain.xml><?xml version="1.0" encoding="utf-8"?>
<calcChain xmlns="http://schemas.openxmlformats.org/spreadsheetml/2006/main">
  <c r="D221" i="12"/>
  <c r="G203" l="1"/>
  <c r="G202"/>
  <c r="G201"/>
  <c r="G200"/>
  <c r="G194"/>
  <c r="G193"/>
  <c r="G192"/>
  <c r="G191"/>
  <c r="G185"/>
  <c r="G184"/>
  <c r="G183"/>
  <c r="G182"/>
  <c r="G176"/>
  <c r="G175"/>
  <c r="G174"/>
  <c r="G173"/>
  <c r="G167"/>
  <c r="G166"/>
  <c r="G165"/>
  <c r="G164"/>
  <c r="G155"/>
  <c r="G154"/>
  <c r="G153"/>
  <c r="G152"/>
  <c r="G143"/>
  <c r="G142"/>
  <c r="M142"/>
  <c r="K142"/>
  <c r="J142"/>
  <c r="I142"/>
  <c r="H142"/>
  <c r="F142"/>
  <c r="E142"/>
  <c r="G141"/>
  <c r="G140"/>
  <c r="G133"/>
  <c r="G132"/>
  <c r="G131"/>
  <c r="G130"/>
  <c r="G121"/>
  <c r="G120"/>
  <c r="G119"/>
  <c r="G118"/>
  <c r="G111"/>
  <c r="G110"/>
  <c r="G109"/>
  <c r="G108"/>
  <c r="G102"/>
  <c r="G101"/>
  <c r="G100"/>
  <c r="G99"/>
  <c r="G92"/>
  <c r="G91"/>
  <c r="G90"/>
  <c r="G89"/>
  <c r="G82"/>
  <c r="G81"/>
  <c r="G80"/>
  <c r="G79"/>
  <c r="G72"/>
  <c r="G71"/>
  <c r="G70"/>
  <c r="G69"/>
  <c r="G62"/>
  <c r="G61"/>
  <c r="G60"/>
  <c r="G59"/>
  <c r="G50"/>
  <c r="G49"/>
  <c r="G48"/>
  <c r="G47"/>
  <c r="G41"/>
  <c r="G40"/>
  <c r="G39"/>
  <c r="G38"/>
  <c r="G31"/>
  <c r="G30"/>
  <c r="G29"/>
  <c r="G28"/>
  <c r="G21"/>
  <c r="G20"/>
  <c r="G19"/>
  <c r="G18"/>
  <c r="G9"/>
  <c r="G8"/>
  <c r="G7"/>
  <c r="G6"/>
  <c r="M202" l="1"/>
  <c r="L202"/>
  <c r="K202"/>
  <c r="J202"/>
  <c r="I202"/>
  <c r="H202"/>
  <c r="F202"/>
  <c r="D202" s="1"/>
  <c r="E202"/>
  <c r="M201"/>
  <c r="L201"/>
  <c r="K201"/>
  <c r="J201"/>
  <c r="I201"/>
  <c r="H201"/>
  <c r="F201"/>
  <c r="E201"/>
  <c r="M200"/>
  <c r="L200"/>
  <c r="K200"/>
  <c r="J200"/>
  <c r="I200"/>
  <c r="H200"/>
  <c r="F200"/>
  <c r="E200"/>
  <c r="M193"/>
  <c r="L193"/>
  <c r="K193"/>
  <c r="J193"/>
  <c r="I193"/>
  <c r="H193"/>
  <c r="F193"/>
  <c r="E193"/>
  <c r="M192"/>
  <c r="L192"/>
  <c r="K192"/>
  <c r="J192"/>
  <c r="I192"/>
  <c r="H192"/>
  <c r="F192"/>
  <c r="E192"/>
  <c r="L191"/>
  <c r="K191"/>
  <c r="J191"/>
  <c r="I191"/>
  <c r="H191"/>
  <c r="F191"/>
  <c r="E191"/>
  <c r="D164"/>
  <c r="D165"/>
  <c r="D152"/>
  <c r="M141"/>
  <c r="K141"/>
  <c r="J141"/>
  <c r="I141"/>
  <c r="H141"/>
  <c r="F141"/>
  <c r="E141"/>
  <c r="M140"/>
  <c r="K140"/>
  <c r="J140"/>
  <c r="I140"/>
  <c r="H140"/>
  <c r="F140"/>
  <c r="E140"/>
  <c r="D118"/>
  <c r="D119"/>
  <c r="D120"/>
  <c r="D108"/>
  <c r="D109"/>
  <c r="D99"/>
  <c r="D100"/>
  <c r="D89"/>
  <c r="D90"/>
  <c r="D79"/>
  <c r="D80"/>
  <c r="D69"/>
  <c r="D70"/>
  <c r="D60"/>
  <c r="D59"/>
  <c r="D201" l="1"/>
  <c r="D200"/>
  <c r="D193"/>
  <c r="D192"/>
  <c r="D191"/>
  <c r="D141"/>
  <c r="D140"/>
  <c r="D6" i="14" l="1"/>
  <c r="S41"/>
  <c r="P10"/>
  <c r="O9"/>
  <c r="Q9" s="1"/>
  <c r="R8"/>
  <c r="R9" s="1"/>
  <c r="O8"/>
  <c r="Q8" s="1"/>
  <c r="O7"/>
  <c r="Q7" s="1"/>
  <c r="D38" i="12" l="1"/>
  <c r="D29"/>
  <c r="D28"/>
  <c r="D19"/>
  <c r="D18"/>
  <c r="D6"/>
  <c r="G220"/>
  <c r="D220"/>
  <c r="G219"/>
  <c r="D219"/>
  <c r="G218"/>
  <c r="D218"/>
  <c r="G217"/>
  <c r="D217"/>
  <c r="G216"/>
  <c r="D216" s="1"/>
  <c r="G215"/>
  <c r="D215" s="1"/>
  <c r="G214"/>
  <c r="D214"/>
  <c r="G213"/>
  <c r="D213"/>
  <c r="G212"/>
  <c r="D212" s="1"/>
  <c r="G211"/>
  <c r="D211" s="1"/>
  <c r="G210"/>
  <c r="D210" s="1"/>
  <c r="G209"/>
  <c r="D209" s="1"/>
  <c r="G208"/>
  <c r="D208" s="1"/>
  <c r="G207"/>
  <c r="D207" s="1"/>
  <c r="G206"/>
  <c r="D206"/>
  <c r="G205"/>
  <c r="D205"/>
  <c r="G41" i="13" l="1"/>
  <c r="G40"/>
  <c r="G39"/>
  <c r="G38"/>
  <c r="G31"/>
  <c r="G30"/>
  <c r="G29"/>
  <c r="G28"/>
  <c r="G21"/>
  <c r="G20"/>
  <c r="G19"/>
  <c r="G18"/>
  <c r="G9"/>
  <c r="G8"/>
  <c r="G7"/>
  <c r="G6"/>
  <c r="D40" l="1"/>
  <c r="D39"/>
  <c r="D38"/>
  <c r="D30"/>
  <c r="D29"/>
  <c r="D28"/>
  <c r="D20"/>
  <c r="D19"/>
  <c r="D18"/>
  <c r="D8"/>
  <c r="D7"/>
  <c r="D6"/>
  <c r="D21" l="1"/>
  <c r="D46" l="1"/>
  <c r="D45"/>
  <c r="D44"/>
  <c r="D43"/>
  <c r="S42"/>
  <c r="P42"/>
  <c r="D42"/>
  <c r="O41"/>
  <c r="Q41" s="1"/>
  <c r="D41"/>
  <c r="O40"/>
  <c r="Q40" s="1"/>
  <c r="O39"/>
  <c r="O38"/>
  <c r="D37"/>
  <c r="D36"/>
  <c r="D35"/>
  <c r="D34"/>
  <c r="D33"/>
  <c r="S32"/>
  <c r="P32"/>
  <c r="D32"/>
  <c r="O31"/>
  <c r="Q31" s="1"/>
  <c r="D31"/>
  <c r="O30"/>
  <c r="Q30" s="1"/>
  <c r="O29"/>
  <c r="D27"/>
  <c r="D26"/>
  <c r="D25"/>
  <c r="D24"/>
  <c r="D23"/>
  <c r="P22"/>
  <c r="D22"/>
  <c r="O21"/>
  <c r="Q21" s="1"/>
  <c r="S20"/>
  <c r="O20"/>
  <c r="O19"/>
  <c r="P10"/>
  <c r="O9"/>
  <c r="Q9" s="1"/>
  <c r="D9"/>
  <c r="R8"/>
  <c r="R9" s="1"/>
  <c r="O8"/>
  <c r="Q8" s="1"/>
  <c r="O7"/>
  <c r="Q7" s="1"/>
  <c r="O42" l="1"/>
  <c r="Q20"/>
  <c r="S47"/>
  <c r="Q39"/>
  <c r="O32"/>
  <c r="S22"/>
  <c r="D31" i="12" l="1"/>
  <c r="D30"/>
  <c r="D185" l="1"/>
  <c r="D184"/>
  <c r="D183"/>
  <c r="D177"/>
  <c r="D178"/>
  <c r="D179"/>
  <c r="D180"/>
  <c r="D181"/>
  <c r="D182"/>
  <c r="D176"/>
  <c r="D175"/>
  <c r="D174"/>
  <c r="D168"/>
  <c r="D169"/>
  <c r="D170"/>
  <c r="D171"/>
  <c r="D172"/>
  <c r="D173"/>
  <c r="D167"/>
  <c r="D144"/>
  <c r="D145"/>
  <c r="D146"/>
  <c r="D147"/>
  <c r="D148"/>
  <c r="D149"/>
  <c r="D150"/>
  <c r="D151"/>
  <c r="D153"/>
  <c r="D132"/>
  <c r="D122"/>
  <c r="D123"/>
  <c r="D124"/>
  <c r="D125"/>
  <c r="D126"/>
  <c r="D127"/>
  <c r="D128"/>
  <c r="D129"/>
  <c r="D130"/>
  <c r="D131"/>
  <c r="D121"/>
  <c r="D111"/>
  <c r="D110"/>
  <c r="D102"/>
  <c r="D101"/>
  <c r="D92"/>
  <c r="D91"/>
  <c r="D133"/>
  <c r="D142"/>
  <c r="D154"/>
  <c r="D155"/>
  <c r="D166"/>
  <c r="D134"/>
  <c r="D135"/>
  <c r="D136"/>
  <c r="D137"/>
  <c r="D138"/>
  <c r="D139"/>
  <c r="D113"/>
  <c r="D114"/>
  <c r="D115"/>
  <c r="D116"/>
  <c r="D117"/>
  <c r="D104"/>
  <c r="D105"/>
  <c r="D106"/>
  <c r="D107"/>
  <c r="D112"/>
  <c r="D83"/>
  <c r="D84"/>
  <c r="D85"/>
  <c r="D86"/>
  <c r="D87"/>
  <c r="D88"/>
  <c r="D103"/>
  <c r="D73"/>
  <c r="D74"/>
  <c r="D75"/>
  <c r="D76"/>
  <c r="D77"/>
  <c r="D78"/>
  <c r="D81"/>
  <c r="D82"/>
  <c r="D71"/>
  <c r="D72"/>
  <c r="D63"/>
  <c r="D64"/>
  <c r="D65"/>
  <c r="D66"/>
  <c r="D67"/>
  <c r="D68"/>
  <c r="D62"/>
  <c r="D61"/>
  <c r="D51"/>
  <c r="D52"/>
  <c r="D53"/>
  <c r="D54"/>
  <c r="D55"/>
  <c r="D56"/>
  <c r="D57"/>
  <c r="D58"/>
  <c r="D50"/>
  <c r="D49"/>
  <c r="D42"/>
  <c r="D43"/>
  <c r="D44"/>
  <c r="D45"/>
  <c r="D46"/>
  <c r="D47"/>
  <c r="D48"/>
  <c r="D41"/>
  <c r="D40"/>
  <c r="D39"/>
  <c r="D32"/>
  <c r="D33"/>
  <c r="D34"/>
  <c r="D35"/>
  <c r="D36"/>
  <c r="D37"/>
  <c r="D22"/>
  <c r="D23"/>
  <c r="D24"/>
  <c r="D25"/>
  <c r="D26"/>
  <c r="D27"/>
  <c r="D21"/>
  <c r="D20"/>
  <c r="D9"/>
  <c r="D8"/>
  <c r="D7"/>
  <c r="S144" l="1"/>
  <c r="S134"/>
  <c r="P144"/>
  <c r="M143"/>
  <c r="L143"/>
  <c r="K143"/>
  <c r="J143"/>
  <c r="I143"/>
  <c r="H143"/>
  <c r="D143" l="1"/>
  <c r="S112"/>
  <c r="P112"/>
  <c r="S202" l="1"/>
  <c r="S203"/>
  <c r="O131"/>
  <c r="O133"/>
  <c r="O143" s="1"/>
  <c r="Q143" s="1"/>
  <c r="P134"/>
  <c r="S195"/>
  <c r="S186"/>
  <c r="S177"/>
  <c r="S168"/>
  <c r="P195"/>
  <c r="P186"/>
  <c r="P177"/>
  <c r="P168"/>
  <c r="P10"/>
  <c r="O153"/>
  <c r="Q153" s="1"/>
  <c r="P156"/>
  <c r="M203"/>
  <c r="L203"/>
  <c r="K203"/>
  <c r="J203"/>
  <c r="I203"/>
  <c r="H203"/>
  <c r="F203"/>
  <c r="E203"/>
  <c r="M194"/>
  <c r="L194"/>
  <c r="K194"/>
  <c r="J194"/>
  <c r="I194"/>
  <c r="H194"/>
  <c r="F194"/>
  <c r="E194"/>
  <c r="O193"/>
  <c r="O192"/>
  <c r="O191"/>
  <c r="S64"/>
  <c r="S74"/>
  <c r="S84"/>
  <c r="S94"/>
  <c r="S103"/>
  <c r="S122"/>
  <c r="P122"/>
  <c r="P103"/>
  <c r="P94"/>
  <c r="P84"/>
  <c r="P73"/>
  <c r="P63"/>
  <c r="S51"/>
  <c r="S42"/>
  <c r="S32"/>
  <c r="S20"/>
  <c r="S22" s="1"/>
  <c r="P51"/>
  <c r="P42"/>
  <c r="P32"/>
  <c r="P22"/>
  <c r="R8"/>
  <c r="R9" s="1"/>
  <c r="O185"/>
  <c r="Q185" s="1"/>
  <c r="O184"/>
  <c r="Q184" s="1"/>
  <c r="O183"/>
  <c r="Q183" s="1"/>
  <c r="O182"/>
  <c r="O176"/>
  <c r="Q176" s="1"/>
  <c r="O175"/>
  <c r="Q175" s="1"/>
  <c r="O174"/>
  <c r="Q174" s="1"/>
  <c r="O173"/>
  <c r="O167"/>
  <c r="Q167" s="1"/>
  <c r="O166"/>
  <c r="Q166" s="1"/>
  <c r="O155"/>
  <c r="Q155" s="1"/>
  <c r="O154"/>
  <c r="Q154" s="1"/>
  <c r="O152"/>
  <c r="O142"/>
  <c r="O140"/>
  <c r="O132"/>
  <c r="Q132" s="1"/>
  <c r="O121"/>
  <c r="O122" s="1"/>
  <c r="O120"/>
  <c r="O119"/>
  <c r="O118"/>
  <c r="O111"/>
  <c r="Q111" s="1"/>
  <c r="O110"/>
  <c r="Q110" s="1"/>
  <c r="O109"/>
  <c r="O102"/>
  <c r="Q102" s="1"/>
  <c r="O101"/>
  <c r="Q101" s="1"/>
  <c r="O100"/>
  <c r="O99"/>
  <c r="O92"/>
  <c r="Q92" s="1"/>
  <c r="O91"/>
  <c r="Q91" s="1"/>
  <c r="O90"/>
  <c r="O82"/>
  <c r="Q82" s="1"/>
  <c r="O81"/>
  <c r="O80"/>
  <c r="O72"/>
  <c r="Q72" s="1"/>
  <c r="O71"/>
  <c r="Q71" s="1"/>
  <c r="O70"/>
  <c r="O62"/>
  <c r="Q62" s="1"/>
  <c r="O61"/>
  <c r="O60"/>
  <c r="O83" l="1"/>
  <c r="S204"/>
  <c r="O177"/>
  <c r="O73"/>
  <c r="O186"/>
  <c r="D203"/>
  <c r="O134"/>
  <c r="O168"/>
  <c r="D194"/>
  <c r="Q173"/>
  <c r="O63"/>
  <c r="Q142"/>
  <c r="O144"/>
  <c r="Q131"/>
  <c r="Q133"/>
  <c r="Q81"/>
  <c r="Q182"/>
  <c r="S123"/>
  <c r="S145"/>
  <c r="Q61"/>
  <c r="Q121"/>
  <c r="O93"/>
  <c r="O103"/>
  <c r="O112"/>
  <c r="O156"/>
  <c r="O203"/>
  <c r="Q203" s="1"/>
  <c r="O202"/>
  <c r="O194"/>
  <c r="Q194" s="1"/>
  <c r="O50"/>
  <c r="Q50" s="1"/>
  <c r="O49"/>
  <c r="Q49" s="1"/>
  <c r="O48"/>
  <c r="O47"/>
  <c r="O41"/>
  <c r="Q41" s="1"/>
  <c r="O40"/>
  <c r="Q40" s="1"/>
  <c r="O39"/>
  <c r="O38"/>
  <c r="O31"/>
  <c r="Q31" s="1"/>
  <c r="O30"/>
  <c r="O29"/>
  <c r="O21"/>
  <c r="Q21" s="1"/>
  <c r="O20"/>
  <c r="O19"/>
  <c r="O9"/>
  <c r="Q9" s="1"/>
  <c r="O8"/>
  <c r="Q8" s="1"/>
  <c r="O7"/>
  <c r="Q7" s="1"/>
  <c r="O195" l="1"/>
  <c r="Q202"/>
  <c r="O32"/>
  <c r="Q30"/>
  <c r="Q48"/>
  <c r="O51"/>
  <c r="Q20"/>
  <c r="Q39"/>
  <c r="O42"/>
</calcChain>
</file>

<file path=xl/sharedStrings.xml><?xml version="1.0" encoding="utf-8"?>
<sst xmlns="http://schemas.openxmlformats.org/spreadsheetml/2006/main" count="698" uniqueCount="80">
  <si>
    <t>Наименование государственной услуги</t>
  </si>
  <si>
    <t>ОТ1</t>
  </si>
  <si>
    <t>МЗ</t>
  </si>
  <si>
    <t>ИНЗ</t>
  </si>
  <si>
    <t>КУ</t>
  </si>
  <si>
    <t>СНИ</t>
  </si>
  <si>
    <t>СОЦДИ</t>
  </si>
  <si>
    <t>УС</t>
  </si>
  <si>
    <t>ТУ</t>
  </si>
  <si>
    <t>ОТ2</t>
  </si>
  <si>
    <t>ПНЗ</t>
  </si>
  <si>
    <t>Этап спортивной подготовки</t>
  </si>
  <si>
    <t>Этап совершенствования спортивного мастерства</t>
  </si>
  <si>
    <t>Этап начальной подготовки</t>
  </si>
  <si>
    <t>Этап Высшего спортивного мастерства</t>
  </si>
  <si>
    <t>12=1+2+3+4+5+6+7+8+9+10+11</t>
  </si>
  <si>
    <t>Базовый норматив затрат, непосредственно связанных с оказанием государственной услуги, руб.</t>
  </si>
  <si>
    <t>Базовый норматив затрат на общехозяйственные нужды, руб</t>
  </si>
  <si>
    <t>Базовый норматив затрат на оказание услуги, руб.</t>
  </si>
  <si>
    <t>Значения базовых нормативов затрат на оказание государственных услуг в сфере физической культуры и спорта</t>
  </si>
  <si>
    <t xml:space="preserve">Тренировочный этап </t>
  </si>
  <si>
    <t xml:space="preserve">Всего объем услуги (работы), установленные заданием на 01.01. 2017г чел.         </t>
  </si>
  <si>
    <r>
      <rPr>
        <b/>
        <sz val="14"/>
        <color theme="1"/>
        <rFont val="Calibri"/>
        <family val="2"/>
        <charset val="204"/>
        <scheme val="minor"/>
      </rPr>
      <t>К</t>
    </r>
    <r>
      <rPr>
        <b/>
        <sz val="11"/>
        <color theme="1"/>
        <rFont val="Calibri"/>
        <family val="2"/>
        <charset val="204"/>
        <scheme val="minor"/>
      </rPr>
      <t>терр.</t>
    </r>
  </si>
  <si>
    <r>
      <rPr>
        <b/>
        <sz val="16"/>
        <color theme="1"/>
        <rFont val="Calibri"/>
        <family val="2"/>
        <charset val="204"/>
        <scheme val="minor"/>
      </rPr>
      <t>К</t>
    </r>
    <r>
      <rPr>
        <b/>
        <sz val="11"/>
        <color theme="1"/>
        <rFont val="Calibri"/>
        <family val="2"/>
        <charset val="204"/>
        <scheme val="minor"/>
      </rPr>
      <t>отр</t>
    </r>
  </si>
  <si>
    <t xml:space="preserve">Всего объем государственного задания, руб.          </t>
  </si>
  <si>
    <t>итого:</t>
  </si>
  <si>
    <t>МБУ " Спортивная школа Олимпийского резерва по дзюдо и самбо " Электросталь"</t>
  </si>
  <si>
    <t>МБУ " Спортивная школа Олимпийского резерва по хоккею с шайбой " Кристалл- Электросталь"</t>
  </si>
  <si>
    <t>МБУ Спортивная школа Олимпийского резерва по водным видам спорта " Электросталь"</t>
  </si>
  <si>
    <t>ИТОГО по  МБУ " Комплексная спортивная школа " Лидер- Электросталь"</t>
  </si>
  <si>
    <t>ИТОГО по МБУ " Спортивная школа Олимпийского резерва по хоккею с шайбой " Кристалл- Электросталь"</t>
  </si>
  <si>
    <t>ИТОГО по МБУ " Спортивная школа Олимпийского резерва по дзюдо и самбо " Электросталь"</t>
  </si>
  <si>
    <r>
      <t>Спортивная подготовка по олимпийским видам спорта -</t>
    </r>
    <r>
      <rPr>
        <sz val="9"/>
        <color rgb="FFFF0000"/>
        <rFont val="Times New Roman"/>
        <family val="1"/>
        <charset val="204"/>
      </rPr>
      <t>Баскетбол</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</si>
  <si>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Каратэ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</si>
  <si>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Велоспорт Маунтинбайк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</si>
  <si>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Легкая атлетика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</si>
  <si>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Волейбол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</si>
  <si>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 xml:space="preserve">Спортивная подготовка по олимпийским видам спорта -      </t>
    </r>
    <r>
      <rPr>
        <sz val="9"/>
        <color rgb="FFFF0000"/>
        <rFont val="Times New Roman"/>
        <family val="1"/>
        <charset val="204"/>
      </rPr>
      <t xml:space="preserve"> Бокс</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</si>
  <si>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армспорт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</si>
  <si>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 xml:space="preserve">Спортивная подготовка по олимпийским видам спорта- </t>
    </r>
    <r>
      <rPr>
        <sz val="9"/>
        <color rgb="FFFF0000"/>
        <rFont val="Times New Roman"/>
        <family val="1"/>
        <charset val="204"/>
      </rPr>
      <t xml:space="preserve">Дзюдо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</si>
  <si>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Самбо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</si>
  <si>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</si>
  <si>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t>Величина базового норматива затрат на единицу услуги, руб</t>
  </si>
  <si>
    <t>затраты на оплату труда и начисления на выплаты по оплате труда персонала, принимающего непосредственное участие в оказании государственной услуги, руб.</t>
  </si>
  <si>
    <t>затраты на приобретение материальных запасов, потребляемых в процессе оказания государственной услуги (с разбивкой по видам затратам),                          руб.</t>
  </si>
  <si>
    <t>иные затраты, непосредственно связанные с оказанием  государствен-ной услуги, руб.</t>
  </si>
  <si>
    <t>затраты на коммунальные услуги                       (с разбивкой по видам затрат),   руб</t>
  </si>
  <si>
    <t>затраты на оплату труда и начислений на выплаты по оплате труда административно-управленческого, обслуживающего и прочего персонала,        руб.</t>
  </si>
  <si>
    <t>затраты на приобре-тение транспорт-ных услуг,          руб.</t>
  </si>
  <si>
    <t>затраты на эксплуатацию (использование) недвижимого имущества                    (с разбивкой по видам затратам),     руб.</t>
  </si>
  <si>
    <t>затраты на эксплуатацию (использование) особо ценного движимого имущества            (с разбивкой по видам затрат), руб.</t>
  </si>
  <si>
    <t>прочие затраты, влияющие на стоимость оказания государственной услуги                       (с разбивкой по видам затрат),        руб.</t>
  </si>
  <si>
    <t>№ п/п</t>
  </si>
  <si>
    <t>Приложение 2                                                                                                                                                                                          к Порядку определения нормативных затрат на оказание муниципальными учреждениями городского округа Электросталь Московской области муниципальных услуг (выполнение работ), применяемых при расчете объема субсидии на финансовое обеспечение выполнения муниципального задания на оказание муниципальных услуг (выполнение работ) муниципальным учреждением</t>
  </si>
  <si>
    <r>
      <t>Спортивная подготовка по олимпийским видам спорта -</t>
    </r>
    <r>
      <rPr>
        <sz val="10"/>
        <color rgb="FFFF0000"/>
        <rFont val="Times New Roman"/>
        <family val="1"/>
        <charset val="204"/>
      </rPr>
      <t>Футбол</t>
    </r>
    <r>
      <rPr>
        <sz val="10"/>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</si>
  <si>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Настольный теннис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</si>
  <si>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Спортивная борьба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</si>
  <si>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Лыжные гонки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</si>
  <si>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Хоккей с шайбой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</si>
  <si>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Синхронное 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</si>
  <si>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Прыжки в воду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</si>
  <si>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спорту</t>
    </r>
    <r>
      <rPr>
        <sz val="9"/>
        <color rgb="FFFF0000"/>
        <rFont val="Times New Roman"/>
        <family val="1"/>
        <charset val="204"/>
      </rPr>
      <t xml:space="preserve"> слепых</t>
    </r>
    <r>
      <rPr>
        <sz val="9"/>
        <color theme="1"/>
        <rFont val="Times New Roman"/>
        <family val="1"/>
        <charset val="204"/>
      </rPr>
      <t xml:space="preserve"> -</t>
    </r>
    <r>
      <rPr>
        <sz val="9"/>
        <color rgb="FFFF0000"/>
        <rFont val="Times New Roman"/>
        <family val="1"/>
        <charset val="204"/>
      </rPr>
      <t xml:space="preserve">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</si>
  <si>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спорту</t>
    </r>
    <r>
      <rPr>
        <sz val="9"/>
        <color rgb="FFFF0000"/>
        <rFont val="Times New Roman"/>
        <family val="1"/>
        <charset val="204"/>
      </rPr>
      <t xml:space="preserve"> глухих</t>
    </r>
    <r>
      <rPr>
        <sz val="9"/>
        <color theme="1"/>
        <rFont val="Times New Roman"/>
        <family val="1"/>
        <charset val="204"/>
      </rPr>
      <t xml:space="preserve"> -</t>
    </r>
    <r>
      <rPr>
        <sz val="9"/>
        <color rgb="FFFF0000"/>
        <rFont val="Times New Roman"/>
        <family val="1"/>
        <charset val="204"/>
      </rPr>
      <t xml:space="preserve">Плавание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</si>
  <si>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Хоккей на траве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</si>
  <si>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10"/>
        <color rgb="FFFF0000"/>
        <rFont val="Times New Roman"/>
        <family val="1"/>
        <charset val="204"/>
      </rPr>
      <t>Дартс</t>
    </r>
    <r>
      <rPr>
        <sz val="10"/>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</si>
  <si>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Тхэквондо</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</si>
  <si>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Бадминтон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</si>
  <si>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r>
      <t>Спортивная подготовка по олимпийским видам спорта -</t>
    </r>
    <r>
      <rPr>
        <sz val="9"/>
        <color rgb="FFFF0000"/>
        <rFont val="Times New Roman"/>
        <family val="1"/>
        <charset val="204"/>
      </rPr>
      <t xml:space="preserve">Фигурное катание                  </t>
    </r>
    <r>
      <rPr>
        <sz val="9"/>
        <color theme="1"/>
        <rFont val="Times New Roman"/>
        <family val="1"/>
        <charset val="204"/>
      </rPr>
      <t xml:space="preserve">          ( показатель обьема- Число лиц, прошедших спортивную подготовку на этапах спортивной подготвки)</t>
    </r>
  </si>
  <si>
    <t>Проведение занятий физкультурно-спортивной направленности по месту проживания граждан</t>
  </si>
  <si>
    <t>Наименование государственной работы</t>
  </si>
  <si>
    <t>Значения базовых нормативов затрат на оказание муниципальных услуг в сфере физической культуры и спорта</t>
  </si>
  <si>
    <t>Базовый норматив затрат, непосредственно связанных с оказанием муниципальной услуги, руб.</t>
  </si>
  <si>
    <t>Наименование муниципальной услуги (работы)</t>
  </si>
  <si>
    <t>затраты на оплату труда и начисления на выплаты по оплате труда персонала, принимающего непосредственное участие в оказании муниципальной  услуги, руб.</t>
  </si>
  <si>
    <t>затраты на приобретение материальных запасов, потребляемых в процессе оказания муниципальной услуги (с разбивкой по видам затратам),                          руб.</t>
  </si>
  <si>
    <t>иные затраты, непосредственно связанные с оказанием  муниципальной услуги, руб.</t>
  </si>
  <si>
    <t>прочие затраты, влияющие на стоимость оказания муниципальной услуги                       (с разбивкой по видам затрат),        руб.</t>
  </si>
  <si>
    <t xml:space="preserve">Эксперт отдела по учету и развитию 
объектов спорта УФКиС Администрации 
городского округа Электросталь 
Московской области                                               _____________________________________   А.С. Нурисламова 
</t>
  </si>
  <si>
    <t>затраты на приобре-тение транспорт-ных услуг, руб.</t>
  </si>
  <si>
    <t>УТВЕРЖДЕНЫ                                                                                                                                                                                         Приказом Управления по физической культуре и спорту                                                                                                                               Администрации городского округа Электросталь Московской области                                                                                                                                              от 09.01.2018 №4</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</si>
</sst>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color theme="1"/>
      <name val="Times New Roman"/>
      <family val="1"/>
      <charset val="204"/>
    </font>
    <font>
      <b/>
      <sz val="10"/>
      <name val="Times New Roman"/>
      <family val="1"/>
      <charset val="204"/>
    </font>
    <font>
      <b/>
      <sz val="11"/>
      <color theme="1"/>
      <name val="Calibri"/>
      <family val="2"/>
      <charset val="204"/>
      <scheme val="minor"/>
    </font>
    <font>
      <b/>
      <i/>
      <sz val="11"/>
      <color theme="1"/>
      <name val="Calibri"/>
      <family val="2"/>
      <charset val="204"/>
      <scheme val="minor"/>
    </font>
    <font>
      <sz val="10"/>
      <color rgb="FFFF0000"/>
      <name val="Times New Roman"/>
      <family val="1"/>
      <charset val="204"/>
    </font>
    <font>
      <sz val="14"/>
      <color theme="1"/>
      <name val="Calibri"/>
      <family val="2"/>
      <charset val="204"/>
      <scheme val="minor"/>
    </font>
    <font>
      <b/>
      <sz val="14"/>
      <color theme="1"/>
      <name val="Calibri"/>
      <family val="2"/>
      <charset val="204"/>
      <scheme val="minor"/>
    </font>
    <font>
      <b/>
      <sz val="16"/>
      <color theme="1"/>
      <name val="Calibri"/>
      <family val="2"/>
      <charset val="204"/>
      <scheme val="minor"/>
    </font>
    <font>
      <b/>
      <sz val="10"/>
      <color theme="1"/>
      <name val="Times New Roman"/>
      <family val="1"/>
      <charset val="204"/>
    </font>
    <font>
      <b/>
      <sz val="11"/>
      <color theme="1"/>
      <name val="Times New Roman"/>
      <family val="1"/>
      <charset val="204"/>
    </font>
    <font>
      <b/>
      <sz val="11"/>
      <color theme="1"/>
      <name val="Calibri"/>
      <family val="2"/>
      <scheme val="minor"/>
    </font>
    <font>
      <sz val="9"/>
      <color theme="1"/>
      <name val="Times New Roman"/>
      <family val="1"/>
      <charset val="204"/>
    </font>
    <font>
      <sz val="9"/>
      <color rgb="FFFF0000"/>
      <name val="Times New Roman"/>
      <family val="1"/>
      <charset val="204"/>
    </font>
    <font>
      <sz val="12"/>
      <color theme="1"/>
      <name val="Calibri"/>
      <family val="2"/>
      <scheme val="minor"/>
    </font>
    <font>
      <sz val="12"/>
      <color theme="1"/>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0" fontId="2" fillId="0" borderId="0"/>
    <xf numFmtId="0" fontId="4" fillId="0" borderId="0"/>
    <xf numFmtId="0" fontId="3" fillId="0" borderId="0"/>
    <xf numFmtId="0" fontId="1" fillId="0" borderId="0"/>
  </cellStyleXfs>
  <cellXfs count="157">
    <xf numFmtId="0" fontId="0" fillId="0" borderId="0" xfId="0"/>
    <xf numFmtId="0" fontId="5" fillId="2" borderId="1" xfId="0" applyFont="1" applyFill="1" applyBorder="1" applyAlignment="1">
      <alignment horizontal="center"/>
    </xf>
    <xf numFmtId="0" fontId="5" fillId="0" borderId="1" xfId="0" applyFont="1" applyBorder="1" applyAlignment="1">
      <alignment horizontal="left" wrapText="1"/>
    </xf>
    <xf numFmtId="0" fontId="0" fillId="0" borderId="1" xfId="0" applyBorder="1"/>
    <xf numFmtId="4" fontId="0" fillId="0" borderId="0" xfId="0" applyNumberFormat="1"/>
    <xf numFmtId="4" fontId="5" fillId="3" borderId="1" xfId="0" applyNumberFormat="1" applyFont="1" applyFill="1" applyBorder="1" applyAlignment="1">
      <alignment horizontal="right"/>
    </xf>
    <xf numFmtId="0" fontId="0" fillId="0" borderId="3" xfId="0" applyBorder="1"/>
    <xf numFmtId="0" fontId="0" fillId="0" borderId="2" xfId="0" applyBorder="1"/>
    <xf numFmtId="0" fontId="7" fillId="0" borderId="2" xfId="0" applyFont="1" applyBorder="1"/>
    <xf numFmtId="0" fontId="7" fillId="0" borderId="3" xfId="0" applyFont="1" applyBorder="1"/>
    <xf numFmtId="0" fontId="11" fillId="0" borderId="0" xfId="0" applyFont="1"/>
    <xf numFmtId="0" fontId="10" fillId="0" borderId="0" xfId="0" applyFont="1"/>
    <xf numFmtId="0" fontId="0" fillId="0" borderId="1" xfId="0" applyBorder="1" applyAlignment="1">
      <alignment horizontal="center"/>
    </xf>
    <xf numFmtId="2" fontId="0" fillId="0" borderId="1" xfId="0" applyNumberFormat="1" applyBorder="1"/>
    <xf numFmtId="3" fontId="0" fillId="0" borderId="1" xfId="0" applyNumberFormat="1" applyBorder="1"/>
    <xf numFmtId="3" fontId="0" fillId="0" borderId="0" xfId="0" applyNumberFormat="1"/>
    <xf numFmtId="0" fontId="0" fillId="0" borderId="5" xfId="0" applyBorder="1"/>
    <xf numFmtId="3" fontId="7" fillId="0" borderId="6" xfId="0" applyNumberFormat="1" applyFont="1" applyBorder="1"/>
    <xf numFmtId="0" fontId="7" fillId="0" borderId="0" xfId="0" applyFont="1" applyBorder="1"/>
    <xf numFmtId="0" fontId="0" fillId="0" borderId="0" xfId="0" applyBorder="1"/>
    <xf numFmtId="3" fontId="7" fillId="0" borderId="0" xfId="0" applyNumberFormat="1" applyFont="1" applyBorder="1"/>
    <xf numFmtId="0" fontId="7" fillId="0" borderId="7" xfId="0" applyFont="1" applyBorder="1"/>
    <xf numFmtId="3" fontId="7" fillId="0" borderId="1" xfId="0" applyNumberFormat="1" applyFont="1" applyBorder="1"/>
    <xf numFmtId="3" fontId="7" fillId="0" borderId="0" xfId="0" applyNumberFormat="1" applyFont="1"/>
    <xf numFmtId="0" fontId="15" fillId="0" borderId="5" xfId="0" applyFont="1" applyBorder="1"/>
    <xf numFmtId="0" fontId="0" fillId="0" borderId="0" xfId="0" applyFill="1"/>
    <xf numFmtId="3" fontId="7" fillId="0" borderId="6" xfId="0" applyNumberFormat="1" applyFont="1" applyFill="1" applyBorder="1"/>
    <xf numFmtId="4" fontId="5" fillId="0" borderId="1" xfId="0" applyNumberFormat="1" applyFont="1" applyFill="1" applyBorder="1" applyAlignment="1">
      <alignment horizontal="right"/>
    </xf>
    <xf numFmtId="2" fontId="0" fillId="0" borderId="0" xfId="0" applyNumberFormat="1"/>
    <xf numFmtId="4" fontId="7" fillId="0" borderId="0" xfId="0" applyNumberFormat="1" applyFont="1" applyFill="1" applyBorder="1"/>
    <xf numFmtId="0" fontId="5" fillId="3" borderId="1" xfId="0" applyFont="1" applyFill="1" applyBorder="1" applyAlignment="1">
      <alignment horizontal="center" vertical="center" wrapText="1"/>
    </xf>
    <xf numFmtId="0" fontId="5" fillId="3" borderId="1" xfId="0" applyFont="1" applyFill="1" applyBorder="1" applyAlignment="1">
      <alignment horizontal="center"/>
    </xf>
    <xf numFmtId="0" fontId="0" fillId="3" borderId="1" xfId="0" applyFill="1" applyBorder="1"/>
    <xf numFmtId="0" fontId="0" fillId="3" borderId="0" xfId="0" applyFill="1"/>
    <xf numFmtId="4" fontId="5" fillId="3" borderId="1" xfId="0" applyNumberFormat="1" applyFont="1" applyFill="1" applyBorder="1"/>
    <xf numFmtId="4" fontId="0" fillId="3" borderId="0" xfId="0" applyNumberFormat="1" applyFill="1"/>
    <xf numFmtId="0" fontId="0" fillId="3" borderId="9" xfId="0" applyFill="1" applyBorder="1"/>
    <xf numFmtId="0" fontId="10" fillId="3" borderId="0" xfId="0" applyFont="1" applyFill="1"/>
    <xf numFmtId="0" fontId="0" fillId="3" borderId="5" xfId="0" applyFill="1" applyBorder="1"/>
    <xf numFmtId="0" fontId="0" fillId="3" borderId="0" xfId="0" applyFill="1" applyBorder="1"/>
    <xf numFmtId="0" fontId="0" fillId="0" borderId="0" xfId="0" applyAlignment="1">
      <alignment horizontal="left"/>
    </xf>
    <xf numFmtId="0" fontId="11" fillId="0" borderId="0" xfId="0" applyFont="1" applyAlignment="1">
      <alignment horizontal="left"/>
    </xf>
    <xf numFmtId="0" fontId="5" fillId="3" borderId="1" xfId="0" applyFont="1" applyFill="1" applyBorder="1" applyAlignment="1">
      <alignment horizontal="left"/>
    </xf>
    <xf numFmtId="0" fontId="0" fillId="0" borderId="5" xfId="0" applyBorder="1" applyAlignment="1">
      <alignment horizontal="left"/>
    </xf>
    <xf numFmtId="0" fontId="0" fillId="0" borderId="0" xfId="0" applyAlignment="1">
      <alignment horizontal="center" vertical="center" wrapText="1"/>
    </xf>
    <xf numFmtId="0" fontId="5" fillId="3" borderId="9" xfId="0" applyFont="1" applyFill="1" applyBorder="1" applyAlignment="1">
      <alignment horizontal="center"/>
    </xf>
    <xf numFmtId="0" fontId="5" fillId="2" borderId="9" xfId="0" applyFont="1" applyFill="1" applyBorder="1" applyAlignment="1">
      <alignment horizontal="center"/>
    </xf>
    <xf numFmtId="0" fontId="0" fillId="0" borderId="11" xfId="0" applyBorder="1"/>
    <xf numFmtId="0" fontId="0" fillId="3" borderId="11" xfId="0" applyFill="1" applyBorder="1"/>
    <xf numFmtId="0" fontId="10" fillId="0" borderId="1" xfId="0" applyFont="1" applyBorder="1"/>
    <xf numFmtId="4" fontId="5" fillId="0" borderId="1" xfId="0" applyNumberFormat="1" applyFont="1" applyBorder="1" applyAlignment="1">
      <alignment horizontal="center" wrapText="1"/>
    </xf>
    <xf numFmtId="0" fontId="8" fillId="3" borderId="0" xfId="0" applyFont="1" applyFill="1"/>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6" xfId="0" applyBorder="1"/>
    <xf numFmtId="4" fontId="5" fillId="0" borderId="1" xfId="0" applyNumberFormat="1" applyFont="1" applyBorder="1" applyAlignment="1">
      <alignment horizontal="right" wrapText="1"/>
    </xf>
    <xf numFmtId="4" fontId="0" fillId="0" borderId="0" xfId="0" applyNumberFormat="1" applyAlignment="1">
      <alignment horizontal="right"/>
    </xf>
    <xf numFmtId="4" fontId="7" fillId="0" borderId="8" xfId="0" applyNumberFormat="1" applyFont="1" applyBorder="1" applyAlignment="1">
      <alignment horizontal="right"/>
    </xf>
    <xf numFmtId="4" fontId="0" fillId="0" borderId="8" xfId="0" applyNumberFormat="1" applyBorder="1" applyAlignment="1">
      <alignment horizontal="right"/>
    </xf>
    <xf numFmtId="4" fontId="11" fillId="0" borderId="0" xfId="0" applyNumberFormat="1" applyFont="1" applyAlignment="1">
      <alignment horizontal="right"/>
    </xf>
    <xf numFmtId="4" fontId="10" fillId="0" borderId="0" xfId="0" applyNumberFormat="1" applyFont="1" applyAlignment="1">
      <alignment horizontal="right"/>
    </xf>
    <xf numFmtId="4" fontId="5"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xf>
    <xf numFmtId="4" fontId="0" fillId="3" borderId="1" xfId="0" applyNumberFormat="1" applyFont="1" applyFill="1" applyBorder="1" applyAlignment="1">
      <alignment horizontal="right"/>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 fontId="5" fillId="2" borderId="1" xfId="0" applyNumberFormat="1" applyFont="1" applyFill="1" applyBorder="1" applyAlignment="1">
      <alignment horizontal="right" vertical="center" wrapText="1"/>
    </xf>
    <xf numFmtId="0" fontId="5" fillId="0" borderId="0" xfId="0" applyFont="1" applyBorder="1" applyAlignment="1">
      <alignment vertical="center" wrapText="1"/>
    </xf>
    <xf numFmtId="4" fontId="7" fillId="0" borderId="0" xfId="0" applyNumberFormat="1" applyFont="1" applyBorder="1" applyAlignment="1">
      <alignment horizontal="right"/>
    </xf>
    <xf numFmtId="4" fontId="0" fillId="0" borderId="0" xfId="0" applyNumberFormat="1" applyBorder="1" applyAlignment="1">
      <alignment horizontal="right"/>
    </xf>
    <xf numFmtId="0" fontId="0" fillId="0" borderId="1" xfId="0" applyBorder="1" applyAlignment="1">
      <alignment vertical="center"/>
    </xf>
    <xf numFmtId="4" fontId="0" fillId="3" borderId="0" xfId="0" applyNumberFormat="1" applyFill="1" applyAlignment="1">
      <alignment horizontal="right"/>
    </xf>
    <xf numFmtId="4" fontId="7" fillId="0" borderId="7" xfId="0" applyNumberFormat="1" applyFont="1" applyBorder="1" applyAlignment="1">
      <alignment horizontal="right"/>
    </xf>
    <xf numFmtId="4" fontId="0" fillId="3" borderId="9" xfId="0" applyNumberFormat="1" applyFill="1" applyBorder="1" applyAlignment="1">
      <alignment horizontal="right"/>
    </xf>
    <xf numFmtId="4" fontId="10" fillId="3" borderId="0" xfId="0" applyNumberFormat="1" applyFont="1" applyFill="1" applyAlignment="1">
      <alignment horizontal="right"/>
    </xf>
    <xf numFmtId="4" fontId="5" fillId="2" borderId="9" xfId="0" applyNumberFormat="1" applyFont="1" applyFill="1" applyBorder="1" applyAlignment="1">
      <alignment horizontal="right"/>
    </xf>
    <xf numFmtId="4" fontId="7" fillId="0" borderId="5" xfId="0" applyNumberFormat="1" applyFont="1" applyBorder="1" applyAlignment="1">
      <alignment horizontal="right"/>
    </xf>
    <xf numFmtId="4" fontId="0" fillId="0" borderId="5" xfId="0" applyNumberFormat="1" applyBorder="1" applyAlignment="1">
      <alignment horizontal="right"/>
    </xf>
    <xf numFmtId="4" fontId="0" fillId="3" borderId="5" xfId="0" applyNumberFormat="1" applyFill="1" applyBorder="1" applyAlignment="1">
      <alignment horizontal="right"/>
    </xf>
    <xf numFmtId="4" fontId="0" fillId="3" borderId="0" xfId="0" applyNumberFormat="1" applyFill="1" applyBorder="1" applyAlignment="1">
      <alignment horizontal="right"/>
    </xf>
    <xf numFmtId="4" fontId="5" fillId="0" borderId="1" xfId="0" applyNumberFormat="1" applyFont="1" applyFill="1" applyBorder="1" applyAlignment="1">
      <alignment horizontal="right" wrapText="1"/>
    </xf>
    <xf numFmtId="4" fontId="0" fillId="0" borderId="1" xfId="0" applyNumberFormat="1" applyBorder="1" applyAlignment="1">
      <alignment horizontal="right"/>
    </xf>
    <xf numFmtId="4" fontId="5" fillId="0" borderId="7" xfId="0" applyNumberFormat="1" applyFont="1" applyBorder="1" applyAlignment="1">
      <alignment horizontal="right" wrapText="1"/>
    </xf>
    <xf numFmtId="4" fontId="15" fillId="0" borderId="5" xfId="0" applyNumberFormat="1" applyFont="1" applyBorder="1" applyAlignment="1">
      <alignment horizontal="right"/>
    </xf>
    <xf numFmtId="4" fontId="13" fillId="3" borderId="10" xfId="0" applyNumberFormat="1" applyFont="1" applyFill="1" applyBorder="1" applyAlignment="1">
      <alignment horizontal="right"/>
    </xf>
    <xf numFmtId="4" fontId="5" fillId="3" borderId="0" xfId="0" applyNumberFormat="1" applyFont="1" applyFill="1" applyBorder="1" applyAlignment="1">
      <alignment horizontal="right"/>
    </xf>
    <xf numFmtId="4" fontId="5" fillId="2" borderId="1" xfId="0" applyNumberFormat="1" applyFont="1" applyFill="1" applyBorder="1" applyAlignment="1">
      <alignment horizontal="right" wrapText="1"/>
    </xf>
    <xf numFmtId="4" fontId="7" fillId="0" borderId="15" xfId="0" applyNumberFormat="1" applyFont="1" applyBorder="1" applyAlignment="1">
      <alignment horizontal="right"/>
    </xf>
    <xf numFmtId="0" fontId="11"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horizontal="center"/>
    </xf>
    <xf numFmtId="4" fontId="0" fillId="0" borderId="0" xfId="0" applyNumberFormat="1" applyFill="1" applyAlignment="1">
      <alignment horizontal="right"/>
    </xf>
    <xf numFmtId="4" fontId="0" fillId="0" borderId="8" xfId="0" applyNumberFormat="1" applyFill="1" applyBorder="1" applyAlignment="1">
      <alignment horizontal="right"/>
    </xf>
    <xf numFmtId="4" fontId="11" fillId="0" borderId="0" xfId="0" applyNumberFormat="1" applyFont="1" applyFill="1" applyAlignment="1">
      <alignment horizontal="right"/>
    </xf>
    <xf numFmtId="4" fontId="5" fillId="0" borderId="1" xfId="0" applyNumberFormat="1" applyFont="1" applyFill="1" applyBorder="1" applyAlignment="1">
      <alignment horizontal="right" vertical="center" wrapText="1"/>
    </xf>
    <xf numFmtId="4" fontId="0" fillId="0" borderId="5" xfId="0" applyNumberFormat="1" applyFill="1" applyBorder="1" applyAlignment="1">
      <alignment horizontal="right"/>
    </xf>
    <xf numFmtId="4" fontId="0" fillId="0" borderId="0" xfId="0" applyNumberFormat="1" applyFill="1" applyBorder="1" applyAlignment="1">
      <alignment horizontal="right"/>
    </xf>
    <xf numFmtId="4" fontId="15" fillId="0" borderId="5" xfId="0" applyNumberFormat="1" applyFont="1" applyFill="1" applyBorder="1" applyAlignment="1">
      <alignment horizontal="right"/>
    </xf>
    <xf numFmtId="0" fontId="0" fillId="0" borderId="1" xfId="0"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9" fillId="0" borderId="0" xfId="0" applyFont="1" applyAlignment="1">
      <alignment horizontal="left"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4" fontId="5" fillId="0" borderId="2" xfId="0" applyNumberFormat="1" applyFont="1" applyBorder="1" applyAlignment="1">
      <alignment horizontal="right" vertical="center" wrapText="1"/>
    </xf>
    <xf numFmtId="4" fontId="5" fillId="0" borderId="11" xfId="0" applyNumberFormat="1" applyFont="1" applyBorder="1" applyAlignment="1">
      <alignment horizontal="right" vertical="center" wrapText="1"/>
    </xf>
    <xf numFmtId="4" fontId="5" fillId="0" borderId="3" xfId="0" applyNumberFormat="1" applyFont="1" applyBorder="1" applyAlignment="1">
      <alignment horizontal="right" vertical="center" wrapText="1"/>
    </xf>
    <xf numFmtId="4" fontId="16" fillId="0" borderId="2" xfId="0" applyNumberFormat="1" applyFont="1" applyBorder="1" applyAlignment="1">
      <alignment horizontal="right" vertical="center" wrapText="1"/>
    </xf>
    <xf numFmtId="4" fontId="16" fillId="0" borderId="11" xfId="0" applyNumberFormat="1" applyFont="1" applyBorder="1" applyAlignment="1">
      <alignment horizontal="right" vertical="center" wrapText="1"/>
    </xf>
    <xf numFmtId="4" fontId="16" fillId="0" borderId="3" xfId="0" applyNumberFormat="1" applyFont="1" applyBorder="1" applyAlignment="1">
      <alignment horizontal="right" vertical="center" wrapText="1"/>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right" vertical="center"/>
    </xf>
    <xf numFmtId="0" fontId="0" fillId="0" borderId="11" xfId="0" applyBorder="1" applyAlignment="1">
      <alignment horizontal="right" vertical="center"/>
    </xf>
    <xf numFmtId="0" fontId="0" fillId="0" borderId="3" xfId="0"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0" fillId="0" borderId="14" xfId="0" applyBorder="1" applyAlignment="1">
      <alignment horizontal="right" vertical="center"/>
    </xf>
    <xf numFmtId="4" fontId="16" fillId="0" borderId="1" xfId="0" applyNumberFormat="1" applyFont="1" applyBorder="1" applyAlignment="1">
      <alignment horizontal="right" vertical="center" wrapText="1"/>
    </xf>
    <xf numFmtId="4" fontId="16" fillId="0" borderId="9" xfId="0" applyNumberFormat="1" applyFont="1" applyBorder="1" applyAlignment="1">
      <alignment horizontal="right" vertical="center" wrapText="1"/>
    </xf>
    <xf numFmtId="4" fontId="16" fillId="0" borderId="12" xfId="0" applyNumberFormat="1" applyFont="1" applyBorder="1" applyAlignment="1">
      <alignment horizontal="right" vertical="center" wrapText="1"/>
    </xf>
    <xf numFmtId="4" fontId="5" fillId="3" borderId="1" xfId="0" applyNumberFormat="1" applyFont="1" applyFill="1" applyBorder="1" applyAlignment="1">
      <alignment horizontal="right" vertical="center" wrapText="1"/>
    </xf>
    <xf numFmtId="0" fontId="6" fillId="3" borderId="1" xfId="0" applyFont="1" applyFill="1" applyBorder="1" applyAlignment="1">
      <alignment horizontal="center" vertical="center" wrapText="1"/>
    </xf>
    <xf numFmtId="4" fontId="14" fillId="0" borderId="4" xfId="0" applyNumberFormat="1" applyFont="1" applyBorder="1" applyAlignment="1">
      <alignment horizontal="right" vertical="center" wrapText="1"/>
    </xf>
    <xf numFmtId="4" fontId="14" fillId="0" borderId="5" xfId="0" applyNumberFormat="1" applyFont="1" applyBorder="1" applyAlignment="1">
      <alignment horizontal="right" vertical="center" wrapText="1"/>
    </xf>
    <xf numFmtId="4" fontId="5" fillId="2" borderId="9"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16" fillId="0" borderId="13" xfId="0" applyNumberFormat="1" applyFont="1" applyBorder="1" applyAlignment="1">
      <alignment horizontal="right" vertical="center" wrapText="1"/>
    </xf>
    <xf numFmtId="4" fontId="16" fillId="0" borderId="14" xfId="0" applyNumberFormat="1" applyFont="1" applyBorder="1" applyAlignment="1">
      <alignment horizontal="right" vertical="center" wrapText="1"/>
    </xf>
    <xf numFmtId="0" fontId="5" fillId="3" borderId="9"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0" fillId="0" borderId="2" xfId="0" applyBorder="1" applyAlignment="1">
      <alignment vertical="center"/>
    </xf>
    <xf numFmtId="0" fontId="0" fillId="0" borderId="11" xfId="0" applyBorder="1" applyAlignment="1">
      <alignment vertical="center"/>
    </xf>
    <xf numFmtId="0" fontId="0" fillId="0" borderId="3" xfId="0" applyBorder="1" applyAlignment="1">
      <alignment vertical="center"/>
    </xf>
    <xf numFmtId="0" fontId="18" fillId="0" borderId="0" xfId="0" applyFont="1" applyAlignment="1">
      <alignment horizontal="left" wrapText="1"/>
    </xf>
    <xf numFmtId="0" fontId="16" fillId="0" borderId="1"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3" borderId="17"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xf>
    <xf numFmtId="0" fontId="5" fillId="3" borderId="9" xfId="0" applyFont="1" applyFill="1" applyBorder="1" applyAlignment="1">
      <alignment horizontal="center"/>
    </xf>
    <xf numFmtId="0" fontId="5" fillId="0" borderId="0" xfId="0" applyFont="1" applyAlignment="1">
      <alignment horizontal="left" wrapText="1"/>
    </xf>
    <xf numFmtId="0" fontId="5" fillId="0" borderId="0" xfId="0" applyFont="1" applyAlignment="1">
      <alignment horizontal="left"/>
    </xf>
  </cellXfs>
  <cellStyles count="5">
    <cellStyle name="Обычный" xfId="0" builtinId="0"/>
    <cellStyle name="Обычный 2" xfId="1"/>
    <cellStyle name="Обычный 3" xfId="2"/>
    <cellStyle name="Обычный 4" xfId="3"/>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Y230"/>
  <sheetViews>
    <sheetView tabSelected="1" view="pageBreakPreview" zoomScale="60" zoomScaleNormal="100" workbookViewId="0">
      <selection activeCell="I1" sqref="I1:T1"/>
    </sheetView>
  </sheetViews>
  <sheetFormatPr defaultRowHeight="15"/>
  <cols>
    <col min="1" max="1" width="9.140625" style="47"/>
    <col min="2" max="2" width="21.42578125" customWidth="1"/>
    <col min="3" max="3" width="14.42578125" customWidth="1"/>
    <col min="4" max="4" width="16.5703125" style="40" customWidth="1"/>
    <col min="5" max="5" width="16.5703125" customWidth="1"/>
    <col min="6" max="6" width="16.28515625" customWidth="1"/>
    <col min="7" max="7" width="15.85546875" style="25" customWidth="1"/>
    <col min="8" max="8" width="13.5703125" customWidth="1"/>
    <col min="9" max="9" width="15.42578125" customWidth="1"/>
    <col min="10" max="10" width="14.7109375" customWidth="1"/>
    <col min="11" max="11" width="14.5703125" customWidth="1"/>
    <col min="12" max="12" width="15.5703125" customWidth="1"/>
    <col min="13" max="13" width="17" customWidth="1"/>
    <col min="14" max="14" width="18.85546875" customWidth="1"/>
    <col min="15" max="15" width="25.5703125" style="33" hidden="1" customWidth="1"/>
    <col min="16" max="16" width="17.42578125" hidden="1" customWidth="1"/>
    <col min="17" max="18" width="0" hidden="1" customWidth="1"/>
    <col min="19" max="19" width="11.28515625" hidden="1" customWidth="1"/>
    <col min="20" max="20" width="23" customWidth="1"/>
    <col min="21" max="21" width="58.85546875" customWidth="1"/>
    <col min="25" max="25" width="10.85546875" bestFit="1" customWidth="1"/>
  </cols>
  <sheetData>
    <row r="1" spans="1:21" ht="75.75" customHeight="1">
      <c r="A1" s="39"/>
      <c r="B1" s="51"/>
      <c r="I1" s="101" t="s">
        <v>79</v>
      </c>
      <c r="J1" s="140"/>
      <c r="K1" s="140"/>
      <c r="L1" s="140"/>
      <c r="M1" s="140"/>
      <c r="N1" s="140"/>
      <c r="O1" s="140"/>
      <c r="P1" s="140"/>
      <c r="Q1" s="140"/>
      <c r="R1" s="140"/>
      <c r="S1" s="140"/>
      <c r="T1" s="140"/>
    </row>
    <row r="2" spans="1:21" ht="17.25" customHeight="1">
      <c r="A2" s="19"/>
      <c r="B2" s="10" t="s">
        <v>70</v>
      </c>
      <c r="C2" s="10"/>
      <c r="D2" s="41"/>
      <c r="E2" s="10"/>
      <c r="F2" s="10"/>
      <c r="G2" s="88"/>
      <c r="H2" s="10"/>
      <c r="U2" s="44"/>
    </row>
    <row r="3" spans="1:21" ht="52.5" customHeight="1">
      <c r="A3" s="113" t="s">
        <v>52</v>
      </c>
      <c r="B3" s="131" t="s">
        <v>72</v>
      </c>
      <c r="C3" s="132" t="s">
        <v>11</v>
      </c>
      <c r="D3" s="133" t="s">
        <v>42</v>
      </c>
      <c r="E3" s="132" t="s">
        <v>71</v>
      </c>
      <c r="F3" s="132"/>
      <c r="G3" s="132"/>
      <c r="H3" s="132" t="s">
        <v>17</v>
      </c>
      <c r="I3" s="132"/>
      <c r="J3" s="132"/>
      <c r="K3" s="132"/>
      <c r="L3" s="132"/>
      <c r="M3" s="132"/>
      <c r="N3" s="132"/>
      <c r="O3" s="132" t="s">
        <v>18</v>
      </c>
      <c r="P3" s="124" t="s">
        <v>21</v>
      </c>
      <c r="Q3" s="8" t="s">
        <v>22</v>
      </c>
      <c r="R3" s="7"/>
      <c r="S3" s="124" t="s">
        <v>24</v>
      </c>
    </row>
    <row r="4" spans="1:21" ht="192.75" customHeight="1">
      <c r="A4" s="112"/>
      <c r="B4" s="131"/>
      <c r="C4" s="132"/>
      <c r="D4" s="134"/>
      <c r="E4" s="99" t="s">
        <v>73</v>
      </c>
      <c r="F4" s="99" t="s">
        <v>74</v>
      </c>
      <c r="G4" s="89" t="s">
        <v>75</v>
      </c>
      <c r="H4" s="30" t="s">
        <v>46</v>
      </c>
      <c r="I4" s="30" t="s">
        <v>49</v>
      </c>
      <c r="J4" s="30" t="s">
        <v>50</v>
      </c>
      <c r="K4" s="100" t="s">
        <v>78</v>
      </c>
      <c r="L4" s="30" t="s">
        <v>49</v>
      </c>
      <c r="M4" s="30" t="s">
        <v>47</v>
      </c>
      <c r="N4" s="100" t="s">
        <v>76</v>
      </c>
      <c r="O4" s="132"/>
      <c r="P4" s="124"/>
      <c r="Q4" s="6"/>
      <c r="R4" s="9" t="s">
        <v>23</v>
      </c>
      <c r="S4" s="124"/>
    </row>
    <row r="5" spans="1:21" s="33" customFormat="1" ht="15" customHeight="1">
      <c r="A5" s="48"/>
      <c r="B5" s="45">
        <v>1</v>
      </c>
      <c r="C5" s="31"/>
      <c r="D5" s="42"/>
      <c r="E5" s="31">
        <v>2</v>
      </c>
      <c r="F5" s="31">
        <v>3</v>
      </c>
      <c r="G5" s="90">
        <v>4</v>
      </c>
      <c r="H5" s="31">
        <v>5</v>
      </c>
      <c r="I5" s="31">
        <v>6</v>
      </c>
      <c r="J5" s="31">
        <v>7</v>
      </c>
      <c r="K5" s="31">
        <v>8</v>
      </c>
      <c r="L5" s="31">
        <v>9</v>
      </c>
      <c r="M5" s="31">
        <v>10</v>
      </c>
      <c r="N5" s="31">
        <v>11</v>
      </c>
      <c r="O5" s="31" t="s">
        <v>15</v>
      </c>
      <c r="P5" s="32"/>
      <c r="Q5" s="32"/>
      <c r="R5" s="32"/>
      <c r="S5" s="32"/>
    </row>
    <row r="6" spans="1:21" s="33" customFormat="1" ht="41.25" customHeight="1">
      <c r="A6" s="111">
        <v>1</v>
      </c>
      <c r="B6" s="105" t="s">
        <v>54</v>
      </c>
      <c r="C6" s="55" t="s">
        <v>14</v>
      </c>
      <c r="D6" s="55">
        <f>E6+F6+G6+H6+I6+J6+K6+L6+M6+N6</f>
        <v>506906.07</v>
      </c>
      <c r="E6" s="5">
        <v>57471.75</v>
      </c>
      <c r="F6" s="5">
        <v>27141.3</v>
      </c>
      <c r="G6" s="27">
        <f>376600-N6</f>
        <v>350238</v>
      </c>
      <c r="H6" s="5">
        <v>3526.51</v>
      </c>
      <c r="I6" s="5">
        <v>1504.84</v>
      </c>
      <c r="J6" s="5">
        <v>2123.0500000000002</v>
      </c>
      <c r="K6" s="5">
        <v>224.12</v>
      </c>
      <c r="L6" s="5">
        <v>0</v>
      </c>
      <c r="M6" s="5">
        <v>38314.5</v>
      </c>
      <c r="N6" s="5">
        <v>26362</v>
      </c>
      <c r="O6" s="5"/>
      <c r="P6" s="32"/>
      <c r="Q6" s="32"/>
      <c r="R6" s="32"/>
      <c r="S6" s="32"/>
    </row>
    <row r="7" spans="1:21" ht="64.5" customHeight="1">
      <c r="A7" s="111"/>
      <c r="B7" s="106"/>
      <c r="C7" s="55" t="s">
        <v>12</v>
      </c>
      <c r="D7" s="55">
        <f>E7+F7+G7+H7+I7+J7+K7+L7+M7+N7</f>
        <v>622432.31000000006</v>
      </c>
      <c r="E7" s="5">
        <v>33525.19</v>
      </c>
      <c r="F7" s="5">
        <v>22240.87</v>
      </c>
      <c r="G7" s="27">
        <f>540550-N7</f>
        <v>502711.5</v>
      </c>
      <c r="H7" s="5">
        <v>1799.99</v>
      </c>
      <c r="I7" s="5">
        <v>768.1</v>
      </c>
      <c r="J7" s="5">
        <v>1083.6400000000001</v>
      </c>
      <c r="K7" s="5">
        <v>114.39</v>
      </c>
      <c r="L7" s="5">
        <v>0</v>
      </c>
      <c r="M7" s="5">
        <v>22350.13</v>
      </c>
      <c r="N7" s="5">
        <v>37838.5</v>
      </c>
      <c r="O7" s="5">
        <f>SUM(E7:N7)</f>
        <v>622432.31000000006</v>
      </c>
      <c r="P7" s="3">
        <v>24</v>
      </c>
      <c r="Q7" s="3">
        <f>S7/(O7*P7)</f>
        <v>0.10088898261081594</v>
      </c>
      <c r="R7" s="12">
        <v>1</v>
      </c>
      <c r="S7" s="3">
        <v>1507117.5</v>
      </c>
    </row>
    <row r="8" spans="1:21" ht="26.25">
      <c r="A8" s="111"/>
      <c r="B8" s="106"/>
      <c r="C8" s="55" t="s">
        <v>20</v>
      </c>
      <c r="D8" s="55">
        <f>E8+F8+G8+H8+I8+J8+K8+L8+M8+N8</f>
        <v>660638.18000000005</v>
      </c>
      <c r="E8" s="5">
        <v>10525.96</v>
      </c>
      <c r="F8" s="5">
        <v>12881.37</v>
      </c>
      <c r="G8" s="27">
        <f>629200-N8</f>
        <v>585156</v>
      </c>
      <c r="H8" s="5">
        <v>484.41</v>
      </c>
      <c r="I8" s="5">
        <v>206.71</v>
      </c>
      <c r="J8" s="5">
        <v>291.63</v>
      </c>
      <c r="K8" s="5">
        <v>30.79</v>
      </c>
      <c r="L8" s="5">
        <v>0</v>
      </c>
      <c r="M8" s="5">
        <v>7017.31</v>
      </c>
      <c r="N8" s="5">
        <v>44044</v>
      </c>
      <c r="O8" s="5">
        <f>SUM(E8:N8)</f>
        <v>660638.18000000005</v>
      </c>
      <c r="P8" s="3">
        <v>128</v>
      </c>
      <c r="Q8" s="3">
        <f>S8/(O8*P8)</f>
        <v>0.1008893069501372</v>
      </c>
      <c r="R8" s="12">
        <f>R7</f>
        <v>1</v>
      </c>
      <c r="S8" s="13">
        <v>8531370</v>
      </c>
    </row>
    <row r="9" spans="1:21" ht="94.5" customHeight="1">
      <c r="A9" s="112"/>
      <c r="B9" s="106"/>
      <c r="C9" s="55" t="s">
        <v>13</v>
      </c>
      <c r="D9" s="55">
        <f>E9+F9+G9+H9+I9+J9+K9+L9+M9+N9</f>
        <v>153771.82</v>
      </c>
      <c r="E9" s="5">
        <v>6140.14</v>
      </c>
      <c r="F9" s="5">
        <v>4200.37</v>
      </c>
      <c r="G9" s="27">
        <f>129900-T9</f>
        <v>129900</v>
      </c>
      <c r="H9" s="5">
        <v>164.83</v>
      </c>
      <c r="I9" s="5">
        <v>70.34</v>
      </c>
      <c r="J9" s="5">
        <v>99.23</v>
      </c>
      <c r="K9" s="5">
        <v>10.48</v>
      </c>
      <c r="L9" s="5">
        <v>0</v>
      </c>
      <c r="M9" s="5">
        <v>4093.43</v>
      </c>
      <c r="N9" s="5">
        <v>9093</v>
      </c>
      <c r="O9" s="5">
        <f>SUM(E9:N9)</f>
        <v>153771.82</v>
      </c>
      <c r="P9" s="3">
        <v>83</v>
      </c>
      <c r="Q9" s="3">
        <f>S9/(O9*P9)</f>
        <v>9.4923349054321607E-2</v>
      </c>
      <c r="R9" s="12">
        <f>R8</f>
        <v>1</v>
      </c>
      <c r="S9" s="3">
        <v>1211512.5</v>
      </c>
    </row>
    <row r="10" spans="1:21" ht="24" hidden="1" customHeight="1">
      <c r="A10" s="3"/>
      <c r="B10" s="106"/>
      <c r="C10" s="56"/>
      <c r="D10" s="56"/>
      <c r="E10" s="56"/>
      <c r="F10" s="56"/>
      <c r="G10" s="91"/>
      <c r="H10" s="56"/>
      <c r="I10" s="56"/>
      <c r="J10" s="56"/>
      <c r="K10" s="56"/>
      <c r="L10" s="56"/>
      <c r="M10" s="56"/>
      <c r="N10" s="56"/>
      <c r="O10" s="71"/>
      <c r="P10" s="3">
        <f>P7+P8+P9</f>
        <v>235</v>
      </c>
      <c r="Q10" s="3"/>
      <c r="R10" s="3"/>
      <c r="S10" s="14"/>
    </row>
    <row r="11" spans="1:21" ht="52.5" hidden="1" customHeight="1">
      <c r="A11" s="3"/>
      <c r="B11" s="107"/>
      <c r="C11" s="72"/>
      <c r="D11" s="57"/>
      <c r="E11" s="58"/>
      <c r="F11" s="58"/>
      <c r="G11" s="92"/>
      <c r="H11" s="58"/>
      <c r="I11" s="58"/>
      <c r="J11" s="58"/>
      <c r="K11" s="58"/>
      <c r="L11" s="58"/>
      <c r="M11" s="58"/>
      <c r="N11" s="58"/>
      <c r="O11" s="73"/>
      <c r="P11" s="3"/>
      <c r="Q11" s="3"/>
      <c r="R11" s="3"/>
      <c r="S11" s="22">
        <v>11250000</v>
      </c>
    </row>
    <row r="12" spans="1:21" hidden="1">
      <c r="A12" s="3"/>
      <c r="B12" s="56"/>
      <c r="C12" s="56"/>
      <c r="D12" s="56"/>
      <c r="E12" s="56"/>
      <c r="F12" s="56"/>
      <c r="G12" s="91"/>
      <c r="H12" s="56"/>
      <c r="I12" s="56"/>
      <c r="J12" s="56"/>
      <c r="K12" s="56"/>
      <c r="L12" s="56"/>
      <c r="M12" s="56"/>
      <c r="N12" s="56"/>
      <c r="O12" s="71"/>
    </row>
    <row r="13" spans="1:21" s="11" customFormat="1" ht="18.75" hidden="1">
      <c r="A13" s="49"/>
      <c r="B13" s="59"/>
      <c r="C13" s="59"/>
      <c r="D13" s="59"/>
      <c r="E13" s="59"/>
      <c r="F13" s="59"/>
      <c r="G13" s="93"/>
      <c r="H13" s="59"/>
      <c r="I13" s="59"/>
      <c r="J13" s="59"/>
      <c r="K13" s="59"/>
      <c r="L13" s="60"/>
      <c r="M13" s="60"/>
      <c r="N13" s="60"/>
      <c r="O13" s="74"/>
    </row>
    <row r="14" spans="1:21" hidden="1">
      <c r="A14" s="3"/>
      <c r="B14" s="56"/>
      <c r="C14" s="56"/>
      <c r="D14" s="56"/>
      <c r="E14" s="56"/>
      <c r="F14" s="56"/>
      <c r="G14" s="91"/>
      <c r="H14" s="56"/>
      <c r="I14" s="56"/>
      <c r="J14" s="56"/>
      <c r="K14" s="56"/>
      <c r="L14" s="56"/>
      <c r="M14" s="56"/>
      <c r="N14" s="56"/>
      <c r="O14" s="71"/>
    </row>
    <row r="15" spans="1:21" ht="50.25" hidden="1" customHeight="1">
      <c r="A15" s="3"/>
      <c r="B15" s="127" t="s">
        <v>0</v>
      </c>
      <c r="C15" s="128" t="s">
        <v>11</v>
      </c>
      <c r="D15" s="66"/>
      <c r="E15" s="128" t="s">
        <v>16</v>
      </c>
      <c r="F15" s="128"/>
      <c r="G15" s="128"/>
      <c r="H15" s="128" t="s">
        <v>17</v>
      </c>
      <c r="I15" s="128"/>
      <c r="J15" s="128"/>
      <c r="K15" s="128"/>
      <c r="L15" s="128"/>
      <c r="M15" s="128"/>
      <c r="N15" s="128"/>
      <c r="O15" s="123" t="s">
        <v>18</v>
      </c>
      <c r="P15" s="124" t="s">
        <v>21</v>
      </c>
      <c r="Q15" s="8" t="s">
        <v>22</v>
      </c>
      <c r="R15" s="7"/>
      <c r="S15" s="124" t="s">
        <v>24</v>
      </c>
    </row>
    <row r="16" spans="1:21" ht="23.25" hidden="1" customHeight="1">
      <c r="A16" s="3"/>
      <c r="B16" s="127"/>
      <c r="C16" s="128"/>
      <c r="D16" s="66"/>
      <c r="E16" s="66" t="s">
        <v>1</v>
      </c>
      <c r="F16" s="66" t="s">
        <v>2</v>
      </c>
      <c r="G16" s="94" t="s">
        <v>3</v>
      </c>
      <c r="H16" s="66" t="s">
        <v>4</v>
      </c>
      <c r="I16" s="66" t="s">
        <v>5</v>
      </c>
      <c r="J16" s="66" t="s">
        <v>6</v>
      </c>
      <c r="K16" s="66" t="s">
        <v>7</v>
      </c>
      <c r="L16" s="66" t="s">
        <v>8</v>
      </c>
      <c r="M16" s="66" t="s">
        <v>9</v>
      </c>
      <c r="N16" s="66" t="s">
        <v>10</v>
      </c>
      <c r="O16" s="123"/>
      <c r="P16" s="124"/>
      <c r="Q16" s="6"/>
      <c r="R16" s="9" t="s">
        <v>23</v>
      </c>
      <c r="S16" s="124"/>
    </row>
    <row r="17" spans="1:19" hidden="1">
      <c r="A17" s="3"/>
      <c r="B17" s="75">
        <v>1</v>
      </c>
      <c r="C17" s="62"/>
      <c r="D17" s="62"/>
      <c r="E17" s="62">
        <v>2</v>
      </c>
      <c r="F17" s="62">
        <v>3</v>
      </c>
      <c r="G17" s="27">
        <v>4</v>
      </c>
      <c r="H17" s="62">
        <v>5</v>
      </c>
      <c r="I17" s="62">
        <v>6</v>
      </c>
      <c r="J17" s="62">
        <v>7</v>
      </c>
      <c r="K17" s="62">
        <v>8</v>
      </c>
      <c r="L17" s="62">
        <v>9</v>
      </c>
      <c r="M17" s="62">
        <v>10</v>
      </c>
      <c r="N17" s="62">
        <v>11</v>
      </c>
      <c r="O17" s="5" t="s">
        <v>15</v>
      </c>
      <c r="P17" s="3"/>
      <c r="Q17" s="3"/>
      <c r="R17" s="3"/>
      <c r="S17" s="3"/>
    </row>
    <row r="18" spans="1:19" ht="39">
      <c r="A18" s="113">
        <v>2</v>
      </c>
      <c r="B18" s="108" t="s">
        <v>32</v>
      </c>
      <c r="C18" s="55" t="s">
        <v>14</v>
      </c>
      <c r="D18" s="55">
        <f>E18+F18+G18+H18+I18+J18+K18+L18+M18+N18</f>
        <v>962061.47</v>
      </c>
      <c r="E18" s="27">
        <v>243640.94</v>
      </c>
      <c r="F18" s="27">
        <v>116833.5</v>
      </c>
      <c r="G18" s="27">
        <f>376600-N18</f>
        <v>350238</v>
      </c>
      <c r="H18" s="27">
        <v>29899.96</v>
      </c>
      <c r="I18" s="27">
        <v>12758.99</v>
      </c>
      <c r="J18" s="27">
        <v>18000.560000000001</v>
      </c>
      <c r="K18" s="27">
        <v>1900.23</v>
      </c>
      <c r="L18" s="27">
        <v>0</v>
      </c>
      <c r="M18" s="27">
        <v>162427.29</v>
      </c>
      <c r="N18" s="5">
        <v>26362</v>
      </c>
      <c r="O18" s="5"/>
      <c r="P18" s="3"/>
      <c r="Q18" s="3"/>
      <c r="R18" s="3"/>
      <c r="S18" s="3"/>
    </row>
    <row r="19" spans="1:19" ht="64.5" customHeight="1">
      <c r="A19" s="111"/>
      <c r="B19" s="109"/>
      <c r="C19" s="55" t="s">
        <v>12</v>
      </c>
      <c r="D19" s="55">
        <f>E19+F19+G19+H19+I19+J19+K19+L19+M19+N19</f>
        <v>643542.09000000008</v>
      </c>
      <c r="E19" s="5">
        <v>30700.720000000001</v>
      </c>
      <c r="F19" s="5">
        <v>45911.94</v>
      </c>
      <c r="G19" s="27">
        <f>540550-N19</f>
        <v>502711.5</v>
      </c>
      <c r="H19" s="5">
        <v>2825.73</v>
      </c>
      <c r="I19" s="5">
        <v>1205.8</v>
      </c>
      <c r="J19" s="5">
        <v>1701.16</v>
      </c>
      <c r="K19" s="5">
        <v>179.59</v>
      </c>
      <c r="L19" s="5">
        <v>0</v>
      </c>
      <c r="M19" s="5">
        <v>20467.150000000001</v>
      </c>
      <c r="N19" s="5">
        <v>37838.5</v>
      </c>
      <c r="O19" s="5">
        <f>SUM(E19:N19)</f>
        <v>643542.09000000008</v>
      </c>
      <c r="P19" s="3"/>
      <c r="Q19" s="3"/>
      <c r="R19" s="3"/>
      <c r="S19" s="3"/>
    </row>
    <row r="20" spans="1:19" ht="26.25">
      <c r="A20" s="111"/>
      <c r="B20" s="109"/>
      <c r="C20" s="55" t="s">
        <v>20</v>
      </c>
      <c r="D20" s="63">
        <f t="shared" ref="D20:D27" si="0">E20+F20+G20+H20+I20+J20+K20+L20+M20+N20</f>
        <v>682129.30999999994</v>
      </c>
      <c r="E20" s="5">
        <v>11052.26</v>
      </c>
      <c r="F20" s="5">
        <v>32912.57</v>
      </c>
      <c r="G20" s="27">
        <f>629200-N20</f>
        <v>585156</v>
      </c>
      <c r="H20" s="5">
        <v>762.95</v>
      </c>
      <c r="I20" s="5">
        <v>325.57</v>
      </c>
      <c r="J20" s="5">
        <v>459.31</v>
      </c>
      <c r="K20" s="5">
        <v>48.49</v>
      </c>
      <c r="L20" s="5">
        <v>0</v>
      </c>
      <c r="M20" s="5">
        <v>7368.16</v>
      </c>
      <c r="N20" s="5">
        <v>44044</v>
      </c>
      <c r="O20" s="5">
        <f>SUM(E20:N20)</f>
        <v>682129.30999999994</v>
      </c>
      <c r="P20" s="3">
        <v>187</v>
      </c>
      <c r="Q20" s="3">
        <f>S20/(O20*P20)</f>
        <v>3.5060985316589216E-2</v>
      </c>
      <c r="R20" s="3">
        <v>1</v>
      </c>
      <c r="S20" s="3">
        <f>4472315.51</f>
        <v>4472315.51</v>
      </c>
    </row>
    <row r="21" spans="1:19" ht="68.25" customHeight="1">
      <c r="A21" s="112"/>
      <c r="B21" s="109"/>
      <c r="C21" s="55" t="s">
        <v>13</v>
      </c>
      <c r="D21" s="63">
        <f t="shared" si="0"/>
        <v>140955</v>
      </c>
      <c r="E21" s="5">
        <v>3929.69</v>
      </c>
      <c r="F21" s="5">
        <v>4253.25</v>
      </c>
      <c r="G21" s="27">
        <f>129900-N21</f>
        <v>120807</v>
      </c>
      <c r="H21" s="5">
        <v>120.56</v>
      </c>
      <c r="I21" s="5">
        <v>51.45</v>
      </c>
      <c r="J21" s="5">
        <v>72.58</v>
      </c>
      <c r="K21" s="5">
        <v>7.67</v>
      </c>
      <c r="L21" s="5">
        <v>0</v>
      </c>
      <c r="M21" s="5">
        <v>2619.8000000000002</v>
      </c>
      <c r="N21" s="5">
        <v>9093</v>
      </c>
      <c r="O21" s="5">
        <f>SUM(E21:N21)</f>
        <v>140955</v>
      </c>
      <c r="P21" s="3">
        <v>113</v>
      </c>
      <c r="Q21" s="3">
        <f>S21/(O21*P21)</f>
        <v>0.46466147578010053</v>
      </c>
      <c r="R21" s="3">
        <v>1</v>
      </c>
      <c r="S21" s="3">
        <v>7401088.4900000002</v>
      </c>
    </row>
    <row r="22" spans="1:19" ht="15" hidden="1" customHeight="1">
      <c r="A22" s="3"/>
      <c r="B22" s="109"/>
      <c r="C22" s="56"/>
      <c r="D22" s="63">
        <f t="shared" si="0"/>
        <v>0</v>
      </c>
      <c r="E22" s="56"/>
      <c r="F22" s="56"/>
      <c r="G22" s="91"/>
      <c r="H22" s="56"/>
      <c r="I22" s="56"/>
      <c r="J22" s="56"/>
      <c r="K22" s="56"/>
      <c r="L22" s="56"/>
      <c r="M22" s="56"/>
      <c r="N22" s="56"/>
      <c r="O22" s="71"/>
      <c r="P22" s="3">
        <f>P20+P21</f>
        <v>300</v>
      </c>
      <c r="Q22" s="3"/>
      <c r="R22" s="3"/>
      <c r="S22" s="14">
        <f>S20+S21</f>
        <v>11873404</v>
      </c>
    </row>
    <row r="23" spans="1:19" ht="0.75" hidden="1" customHeight="1">
      <c r="A23" s="3"/>
      <c r="B23" s="110"/>
      <c r="C23" s="56"/>
      <c r="D23" s="63">
        <f t="shared" si="0"/>
        <v>0</v>
      </c>
      <c r="E23" s="56"/>
      <c r="F23" s="56"/>
      <c r="G23" s="91"/>
      <c r="H23" s="56"/>
      <c r="I23" s="56"/>
      <c r="J23" s="56"/>
      <c r="K23" s="56"/>
      <c r="L23" s="56"/>
      <c r="M23" s="56"/>
      <c r="N23" s="56"/>
      <c r="O23" s="71"/>
      <c r="P23" s="3"/>
      <c r="Q23" s="3"/>
      <c r="R23" s="3"/>
      <c r="S23" s="3"/>
    </row>
    <row r="24" spans="1:19" hidden="1">
      <c r="A24" s="3"/>
      <c r="B24" s="56"/>
      <c r="C24" s="56"/>
      <c r="D24" s="63">
        <f t="shared" si="0"/>
        <v>0</v>
      </c>
      <c r="E24" s="56"/>
      <c r="F24" s="56"/>
      <c r="G24" s="91"/>
      <c r="H24" s="56"/>
      <c r="I24" s="56"/>
      <c r="J24" s="56"/>
      <c r="K24" s="56"/>
      <c r="L24" s="56"/>
      <c r="M24" s="56"/>
      <c r="N24" s="56"/>
      <c r="O24" s="71"/>
    </row>
    <row r="25" spans="1:19" ht="49.5" hidden="1" customHeight="1">
      <c r="A25" s="3"/>
      <c r="B25" s="127" t="s">
        <v>0</v>
      </c>
      <c r="C25" s="128" t="s">
        <v>11</v>
      </c>
      <c r="D25" s="63" t="e">
        <f t="shared" si="0"/>
        <v>#VALUE!</v>
      </c>
      <c r="E25" s="128" t="s">
        <v>16</v>
      </c>
      <c r="F25" s="128"/>
      <c r="G25" s="128"/>
      <c r="H25" s="128" t="s">
        <v>17</v>
      </c>
      <c r="I25" s="128"/>
      <c r="J25" s="128"/>
      <c r="K25" s="128"/>
      <c r="L25" s="128"/>
      <c r="M25" s="128"/>
      <c r="N25" s="128"/>
      <c r="O25" s="123" t="s">
        <v>18</v>
      </c>
      <c r="P25" s="124" t="s">
        <v>21</v>
      </c>
      <c r="Q25" s="8" t="s">
        <v>22</v>
      </c>
      <c r="R25" s="7"/>
      <c r="S25" s="124" t="s">
        <v>24</v>
      </c>
    </row>
    <row r="26" spans="1:19" ht="31.5" hidden="1" customHeight="1">
      <c r="A26" s="3"/>
      <c r="B26" s="127"/>
      <c r="C26" s="128"/>
      <c r="D26" s="63" t="e">
        <f t="shared" si="0"/>
        <v>#VALUE!</v>
      </c>
      <c r="E26" s="66" t="s">
        <v>1</v>
      </c>
      <c r="F26" s="66" t="s">
        <v>2</v>
      </c>
      <c r="G26" s="94" t="s">
        <v>3</v>
      </c>
      <c r="H26" s="66" t="s">
        <v>4</v>
      </c>
      <c r="I26" s="66" t="s">
        <v>5</v>
      </c>
      <c r="J26" s="66" t="s">
        <v>6</v>
      </c>
      <c r="K26" s="66" t="s">
        <v>7</v>
      </c>
      <c r="L26" s="66" t="s">
        <v>8</v>
      </c>
      <c r="M26" s="66" t="s">
        <v>9</v>
      </c>
      <c r="N26" s="66" t="s">
        <v>10</v>
      </c>
      <c r="O26" s="123"/>
      <c r="P26" s="124"/>
      <c r="Q26" s="6"/>
      <c r="R26" s="9" t="s">
        <v>23</v>
      </c>
      <c r="S26" s="124"/>
    </row>
    <row r="27" spans="1:19" hidden="1">
      <c r="A27" s="3"/>
      <c r="B27" s="75">
        <v>1</v>
      </c>
      <c r="C27" s="62"/>
      <c r="D27" s="63">
        <f t="shared" si="0"/>
        <v>65</v>
      </c>
      <c r="E27" s="62">
        <v>2</v>
      </c>
      <c r="F27" s="62">
        <v>3</v>
      </c>
      <c r="G27" s="27">
        <v>4</v>
      </c>
      <c r="H27" s="62">
        <v>5</v>
      </c>
      <c r="I27" s="62">
        <v>6</v>
      </c>
      <c r="J27" s="62">
        <v>7</v>
      </c>
      <c r="K27" s="62">
        <v>8</v>
      </c>
      <c r="L27" s="62">
        <v>9</v>
      </c>
      <c r="M27" s="62">
        <v>10</v>
      </c>
      <c r="N27" s="62">
        <v>11</v>
      </c>
      <c r="O27" s="5" t="s">
        <v>15</v>
      </c>
      <c r="P27" s="3"/>
      <c r="Q27" s="3"/>
      <c r="R27" s="3"/>
      <c r="S27" s="3"/>
    </row>
    <row r="28" spans="1:19" ht="39">
      <c r="A28" s="113">
        <v>3</v>
      </c>
      <c r="B28" s="108" t="s">
        <v>55</v>
      </c>
      <c r="C28" s="55" t="s">
        <v>14</v>
      </c>
      <c r="D28" s="63">
        <f>E28+F28+G28+H28+I28+J28+K28+L28+M28+N28</f>
        <v>560826.87</v>
      </c>
      <c r="E28" s="27">
        <v>78593.850000000006</v>
      </c>
      <c r="F28" s="27">
        <v>34317.83</v>
      </c>
      <c r="G28" s="27">
        <f>376600-N28</f>
        <v>350238</v>
      </c>
      <c r="H28" s="27">
        <v>9042.33</v>
      </c>
      <c r="I28" s="27">
        <v>3858.57</v>
      </c>
      <c r="J28" s="27">
        <v>5443.72</v>
      </c>
      <c r="K28" s="27">
        <v>574.66999999999996</v>
      </c>
      <c r="L28" s="27">
        <v>0</v>
      </c>
      <c r="M28" s="27">
        <v>52395.9</v>
      </c>
      <c r="N28" s="5">
        <v>26362</v>
      </c>
      <c r="O28" s="5"/>
      <c r="P28" s="3"/>
      <c r="Q28" s="3"/>
      <c r="R28" s="3"/>
      <c r="S28" s="3"/>
    </row>
    <row r="29" spans="1:19" ht="51.75" customHeight="1">
      <c r="A29" s="111"/>
      <c r="B29" s="109"/>
      <c r="C29" s="55" t="s">
        <v>12</v>
      </c>
      <c r="D29" s="63">
        <f>E29+F29+G29+H29+I29+J29+K29+L29+M29+N29</f>
        <v>691848.76</v>
      </c>
      <c r="E29" s="5">
        <v>68769.62</v>
      </c>
      <c r="F29" s="5">
        <v>23439.83</v>
      </c>
      <c r="G29" s="27">
        <f>540550-N29</f>
        <v>502711.5</v>
      </c>
      <c r="H29" s="5">
        <v>6329.63</v>
      </c>
      <c r="I29" s="5">
        <v>2701</v>
      </c>
      <c r="J29" s="5">
        <v>3810</v>
      </c>
      <c r="K29" s="5">
        <v>402.27</v>
      </c>
      <c r="L29" s="5">
        <v>0</v>
      </c>
      <c r="M29" s="5">
        <v>45846.41</v>
      </c>
      <c r="N29" s="5">
        <v>37838.5</v>
      </c>
      <c r="O29" s="5">
        <f>SUM(E29:N29)</f>
        <v>691848.76</v>
      </c>
      <c r="P29" s="3"/>
      <c r="Q29" s="3"/>
      <c r="R29" s="3"/>
      <c r="S29" s="3"/>
    </row>
    <row r="30" spans="1:19" ht="56.25" customHeight="1">
      <c r="A30" s="111"/>
      <c r="B30" s="109"/>
      <c r="C30" s="55" t="s">
        <v>20</v>
      </c>
      <c r="D30" s="63">
        <f>E30+F30+G30+H30+I30+J30+K30+L30+M30+N30</f>
        <v>680055.11</v>
      </c>
      <c r="E30" s="5">
        <v>19648.46</v>
      </c>
      <c r="F30" s="5">
        <v>15585.1</v>
      </c>
      <c r="G30" s="27">
        <f>629200-N30</f>
        <v>585156</v>
      </c>
      <c r="H30" s="5">
        <v>1205.6400000000001</v>
      </c>
      <c r="I30" s="5">
        <v>514.48</v>
      </c>
      <c r="J30" s="5">
        <v>725.83</v>
      </c>
      <c r="K30" s="5">
        <v>76.62</v>
      </c>
      <c r="L30" s="5">
        <v>0</v>
      </c>
      <c r="M30" s="5">
        <v>13098.98</v>
      </c>
      <c r="N30" s="5">
        <v>44044</v>
      </c>
      <c r="O30" s="5">
        <f>SUM(E30:N30)</f>
        <v>680055.11</v>
      </c>
      <c r="P30" s="3">
        <v>68</v>
      </c>
      <c r="Q30" s="3">
        <f>S30/(O30*P30)</f>
        <v>5.6924225726699265E-2</v>
      </c>
      <c r="R30" s="3">
        <v>1</v>
      </c>
      <c r="S30" s="3">
        <v>2632389.52</v>
      </c>
    </row>
    <row r="31" spans="1:19" ht="115.5" customHeight="1">
      <c r="A31" s="112"/>
      <c r="B31" s="109"/>
      <c r="C31" s="55" t="s">
        <v>13</v>
      </c>
      <c r="D31" s="63">
        <f>E31+F31+G31+H31+I31+J31+K31+L31+M31+N31</f>
        <v>137089.65</v>
      </c>
      <c r="E31" s="5">
        <v>0</v>
      </c>
      <c r="F31" s="5">
        <v>2085.69</v>
      </c>
      <c r="G31" s="27">
        <f>129900-N31</f>
        <v>120807</v>
      </c>
      <c r="H31" s="5">
        <v>238.42</v>
      </c>
      <c r="I31" s="5">
        <v>101.74</v>
      </c>
      <c r="J31" s="5">
        <v>143.54</v>
      </c>
      <c r="K31" s="5">
        <v>15.15</v>
      </c>
      <c r="L31" s="5">
        <v>0</v>
      </c>
      <c r="M31" s="5">
        <v>4605.1099999999997</v>
      </c>
      <c r="N31" s="5">
        <v>9093</v>
      </c>
      <c r="O31" s="5">
        <f>SUM(E31:N31)</f>
        <v>137089.65</v>
      </c>
      <c r="P31" s="3">
        <v>45</v>
      </c>
      <c r="Q31" s="3">
        <f>S31/(O31*P31)</f>
        <v>0.28238171639264281</v>
      </c>
      <c r="R31" s="3">
        <v>1</v>
      </c>
      <c r="S31" s="3">
        <v>1742022.48</v>
      </c>
    </row>
    <row r="32" spans="1:19" ht="15" hidden="1" customHeight="1">
      <c r="A32" s="3"/>
      <c r="B32" s="109"/>
      <c r="C32" s="56"/>
      <c r="D32" s="63">
        <f t="shared" ref="D32:D37" si="1">E32+F32+G32+H32+I32+J32+K32+L32+M32+N32</f>
        <v>0</v>
      </c>
      <c r="E32" s="56"/>
      <c r="F32" s="56"/>
      <c r="G32" s="91"/>
      <c r="H32" s="56"/>
      <c r="I32" s="56"/>
      <c r="J32" s="56"/>
      <c r="K32" s="56"/>
      <c r="L32" s="56"/>
      <c r="M32" s="56"/>
      <c r="N32" s="56"/>
      <c r="O32" s="71">
        <f>O30+O31</f>
        <v>817144.76</v>
      </c>
      <c r="P32" s="3">
        <f>P30+P31</f>
        <v>113</v>
      </c>
      <c r="Q32" s="3"/>
      <c r="R32" s="3"/>
      <c r="S32" s="3">
        <f>S30+S31</f>
        <v>4374412</v>
      </c>
    </row>
    <row r="33" spans="1:19" ht="38.25" hidden="1" customHeight="1">
      <c r="A33" s="3"/>
      <c r="B33" s="110"/>
      <c r="C33" s="56"/>
      <c r="D33" s="63">
        <f t="shared" si="1"/>
        <v>0</v>
      </c>
      <c r="E33" s="56"/>
      <c r="F33" s="56"/>
      <c r="G33" s="91"/>
      <c r="H33" s="56"/>
      <c r="I33" s="56"/>
      <c r="J33" s="56"/>
      <c r="K33" s="56"/>
      <c r="L33" s="56"/>
      <c r="M33" s="56"/>
      <c r="N33" s="56"/>
      <c r="O33" s="71"/>
      <c r="P33" s="3"/>
      <c r="Q33" s="3"/>
      <c r="R33" s="3"/>
      <c r="S33" s="3"/>
    </row>
    <row r="34" spans="1:19" ht="9" hidden="1" customHeight="1">
      <c r="A34" s="3"/>
      <c r="B34" s="56"/>
      <c r="C34" s="56"/>
      <c r="D34" s="63">
        <f t="shared" si="1"/>
        <v>0</v>
      </c>
      <c r="E34" s="56"/>
      <c r="F34" s="56"/>
      <c r="G34" s="91"/>
      <c r="H34" s="56"/>
      <c r="I34" s="56"/>
      <c r="J34" s="56"/>
      <c r="K34" s="56"/>
      <c r="L34" s="56"/>
      <c r="M34" s="56"/>
      <c r="N34" s="56"/>
      <c r="O34" s="71"/>
    </row>
    <row r="35" spans="1:19" ht="52.5" hidden="1" customHeight="1">
      <c r="A35" s="3"/>
      <c r="B35" s="127" t="s">
        <v>0</v>
      </c>
      <c r="C35" s="128" t="s">
        <v>11</v>
      </c>
      <c r="D35" s="63" t="e">
        <f t="shared" si="1"/>
        <v>#VALUE!</v>
      </c>
      <c r="E35" s="128" t="s">
        <v>16</v>
      </c>
      <c r="F35" s="128"/>
      <c r="G35" s="128"/>
      <c r="H35" s="128" t="s">
        <v>17</v>
      </c>
      <c r="I35" s="128"/>
      <c r="J35" s="128"/>
      <c r="K35" s="128"/>
      <c r="L35" s="128"/>
      <c r="M35" s="128"/>
      <c r="N35" s="128"/>
      <c r="O35" s="123" t="s">
        <v>18</v>
      </c>
      <c r="P35" s="124" t="s">
        <v>21</v>
      </c>
      <c r="Q35" s="8" t="s">
        <v>22</v>
      </c>
      <c r="R35" s="7"/>
      <c r="S35" s="124" t="s">
        <v>24</v>
      </c>
    </row>
    <row r="36" spans="1:19" ht="43.5" hidden="1" customHeight="1">
      <c r="A36" s="3"/>
      <c r="B36" s="127"/>
      <c r="C36" s="128"/>
      <c r="D36" s="63" t="e">
        <f t="shared" si="1"/>
        <v>#VALUE!</v>
      </c>
      <c r="E36" s="66" t="s">
        <v>1</v>
      </c>
      <c r="F36" s="66" t="s">
        <v>2</v>
      </c>
      <c r="G36" s="94" t="s">
        <v>3</v>
      </c>
      <c r="H36" s="66" t="s">
        <v>4</v>
      </c>
      <c r="I36" s="66" t="s">
        <v>5</v>
      </c>
      <c r="J36" s="66" t="s">
        <v>6</v>
      </c>
      <c r="K36" s="66" t="s">
        <v>7</v>
      </c>
      <c r="L36" s="66" t="s">
        <v>8</v>
      </c>
      <c r="M36" s="66" t="s">
        <v>9</v>
      </c>
      <c r="N36" s="66" t="s">
        <v>10</v>
      </c>
      <c r="O36" s="123"/>
      <c r="P36" s="124"/>
      <c r="Q36" s="6"/>
      <c r="R36" s="9" t="s">
        <v>23</v>
      </c>
      <c r="S36" s="124"/>
    </row>
    <row r="37" spans="1:19" hidden="1">
      <c r="A37" s="3"/>
      <c r="B37" s="75">
        <v>1</v>
      </c>
      <c r="C37" s="62"/>
      <c r="D37" s="63">
        <f t="shared" si="1"/>
        <v>65</v>
      </c>
      <c r="E37" s="62">
        <v>2</v>
      </c>
      <c r="F37" s="62">
        <v>3</v>
      </c>
      <c r="G37" s="27">
        <v>4</v>
      </c>
      <c r="H37" s="62">
        <v>5</v>
      </c>
      <c r="I37" s="62">
        <v>6</v>
      </c>
      <c r="J37" s="62">
        <v>7</v>
      </c>
      <c r="K37" s="62">
        <v>8</v>
      </c>
      <c r="L37" s="62">
        <v>9</v>
      </c>
      <c r="M37" s="62">
        <v>10</v>
      </c>
      <c r="N37" s="62">
        <v>11</v>
      </c>
      <c r="O37" s="5" t="s">
        <v>15</v>
      </c>
      <c r="P37" s="3"/>
      <c r="Q37" s="3"/>
      <c r="R37" s="3"/>
      <c r="S37" s="3"/>
    </row>
    <row r="38" spans="1:19" ht="45.75" customHeight="1">
      <c r="A38" s="137">
        <v>4</v>
      </c>
      <c r="B38" s="121" t="s">
        <v>63</v>
      </c>
      <c r="C38" s="55" t="s">
        <v>14</v>
      </c>
      <c r="D38" s="55">
        <f>E38+F38+G38+H38+I38+J38+K38+L38+M38+N38</f>
        <v>445776.00000000006</v>
      </c>
      <c r="E38" s="5">
        <v>15282.14</v>
      </c>
      <c r="F38" s="5">
        <v>41743.78</v>
      </c>
      <c r="G38" s="27">
        <f>376600-N38</f>
        <v>350238</v>
      </c>
      <c r="H38" s="5">
        <v>937.72</v>
      </c>
      <c r="I38" s="5">
        <v>400.15</v>
      </c>
      <c r="J38" s="5">
        <v>564.53</v>
      </c>
      <c r="K38" s="5">
        <v>59.59</v>
      </c>
      <c r="L38" s="5">
        <v>0</v>
      </c>
      <c r="M38" s="5">
        <v>10188.09</v>
      </c>
      <c r="N38" s="5">
        <v>26362</v>
      </c>
      <c r="O38" s="5">
        <f>SUM(E38:N38)</f>
        <v>445776.00000000006</v>
      </c>
      <c r="P38" s="3"/>
      <c r="Q38" s="3"/>
      <c r="R38" s="3"/>
      <c r="S38" s="3"/>
    </row>
    <row r="39" spans="1:19" ht="66.75" customHeight="1">
      <c r="A39" s="138"/>
      <c r="B39" s="121"/>
      <c r="C39" s="55" t="s">
        <v>12</v>
      </c>
      <c r="D39" s="55">
        <f>E39+F39+G39+H39+I39+J39+K39+L39+M39+N39</f>
        <v>599857.81999999995</v>
      </c>
      <c r="E39" s="5">
        <v>12939.55</v>
      </c>
      <c r="F39" s="5">
        <v>36288.32</v>
      </c>
      <c r="G39" s="27">
        <f>540550-N39</f>
        <v>502711.5</v>
      </c>
      <c r="H39" s="5">
        <v>694.73</v>
      </c>
      <c r="I39" s="5">
        <v>296.45999999999998</v>
      </c>
      <c r="J39" s="5">
        <v>418.25</v>
      </c>
      <c r="K39" s="5">
        <v>44.15</v>
      </c>
      <c r="L39" s="5">
        <v>0</v>
      </c>
      <c r="M39" s="5">
        <v>8626.36</v>
      </c>
      <c r="N39" s="5">
        <v>37838.5</v>
      </c>
      <c r="O39" s="5">
        <f>SUM(E39:N39)</f>
        <v>599857.81999999995</v>
      </c>
      <c r="P39" s="3">
        <v>20</v>
      </c>
      <c r="Q39" s="3">
        <f>S39/(O39*P39)</f>
        <v>0.10827421571331687</v>
      </c>
      <c r="R39" s="3">
        <v>1</v>
      </c>
      <c r="S39" s="3">
        <v>1298982.7</v>
      </c>
    </row>
    <row r="40" spans="1:19" ht="26.25">
      <c r="A40" s="138"/>
      <c r="B40" s="121"/>
      <c r="C40" s="55" t="s">
        <v>20</v>
      </c>
      <c r="D40" s="55">
        <f>E40+F40+G40+H40+I40+J40+K40+L40+M40+N40</f>
        <v>672287.15999999992</v>
      </c>
      <c r="E40" s="5">
        <v>7368.17</v>
      </c>
      <c r="F40" s="5">
        <v>30097.4</v>
      </c>
      <c r="G40" s="27">
        <f>629200-N40</f>
        <v>585156</v>
      </c>
      <c r="H40" s="5">
        <v>339.09</v>
      </c>
      <c r="I40" s="5">
        <v>144.69999999999999</v>
      </c>
      <c r="J40" s="5">
        <v>204.14</v>
      </c>
      <c r="K40" s="5">
        <v>21.54</v>
      </c>
      <c r="L40" s="5">
        <v>0</v>
      </c>
      <c r="M40" s="5">
        <v>4912.12</v>
      </c>
      <c r="N40" s="5">
        <v>44044</v>
      </c>
      <c r="O40" s="5">
        <f>SUM(E40:N40)</f>
        <v>672287.15999999992</v>
      </c>
      <c r="P40" s="3">
        <v>47</v>
      </c>
      <c r="Q40" s="3">
        <f>S40/(O40*P40)</f>
        <v>9.6609215165758974E-2</v>
      </c>
      <c r="R40" s="3">
        <v>1</v>
      </c>
      <c r="S40" s="3">
        <v>3052609.34</v>
      </c>
    </row>
    <row r="41" spans="1:19" ht="36.75" customHeight="1">
      <c r="A41" s="139"/>
      <c r="B41" s="121"/>
      <c r="C41" s="55" t="s">
        <v>13</v>
      </c>
      <c r="D41" s="55">
        <f>E41+F41+G41+H41+I41+J41+K41+L41+M41+N41</f>
        <v>141380.28999999998</v>
      </c>
      <c r="E41" s="5">
        <v>3907.36</v>
      </c>
      <c r="F41" s="5">
        <v>4748.55</v>
      </c>
      <c r="G41" s="27">
        <f>129900-N41</f>
        <v>120807</v>
      </c>
      <c r="H41" s="5">
        <v>104.89</v>
      </c>
      <c r="I41" s="5">
        <v>44.76</v>
      </c>
      <c r="J41" s="5">
        <v>63.15</v>
      </c>
      <c r="K41" s="5">
        <v>6.67</v>
      </c>
      <c r="L41" s="5">
        <v>0</v>
      </c>
      <c r="M41" s="5">
        <v>2604.91</v>
      </c>
      <c r="N41" s="5">
        <v>9093</v>
      </c>
      <c r="O41" s="5">
        <f>SUM(E41:N41)</f>
        <v>141380.28999999998</v>
      </c>
      <c r="P41" s="3">
        <v>111</v>
      </c>
      <c r="Q41" s="3">
        <f>S41/(O41*P41)</f>
        <v>0.45939313588036057</v>
      </c>
      <c r="R41" s="3">
        <v>1</v>
      </c>
      <c r="S41" s="3">
        <v>7209353.96</v>
      </c>
    </row>
    <row r="42" spans="1:19" ht="42" hidden="1" customHeight="1">
      <c r="A42" s="3"/>
      <c r="B42" s="121"/>
      <c r="C42" s="56"/>
      <c r="D42" s="55">
        <f t="shared" ref="D42:D90" si="2">E42+F42+G42+H42+I42+J42+K42+L42+M42+N42</f>
        <v>0</v>
      </c>
      <c r="E42" s="56"/>
      <c r="F42" s="56"/>
      <c r="G42" s="91"/>
      <c r="H42" s="56"/>
      <c r="I42" s="56"/>
      <c r="J42" s="56"/>
      <c r="K42" s="56"/>
      <c r="L42" s="56"/>
      <c r="M42" s="56"/>
      <c r="N42" s="56"/>
      <c r="O42" s="71">
        <f>O39+O40+O41</f>
        <v>1413525.27</v>
      </c>
      <c r="P42" s="3">
        <f>P39+P40+P41</f>
        <v>178</v>
      </c>
      <c r="Q42" s="3"/>
      <c r="R42" s="3"/>
      <c r="S42" s="3">
        <f>S39+S41+S40</f>
        <v>11560946</v>
      </c>
    </row>
    <row r="43" spans="1:19" ht="12" hidden="1" customHeight="1">
      <c r="A43" s="3"/>
      <c r="B43" s="56"/>
      <c r="C43" s="56"/>
      <c r="D43" s="55">
        <f t="shared" si="2"/>
        <v>0</v>
      </c>
      <c r="E43" s="56"/>
      <c r="F43" s="56"/>
      <c r="G43" s="91"/>
      <c r="H43" s="56"/>
      <c r="I43" s="56"/>
      <c r="J43" s="56"/>
      <c r="K43" s="56"/>
      <c r="L43" s="56"/>
      <c r="M43" s="56"/>
      <c r="N43" s="56"/>
      <c r="O43" s="71"/>
    </row>
    <row r="44" spans="1:19" ht="54.75" hidden="1" customHeight="1">
      <c r="A44" s="3"/>
      <c r="B44" s="127" t="s">
        <v>0</v>
      </c>
      <c r="C44" s="128" t="s">
        <v>11</v>
      </c>
      <c r="D44" s="55" t="e">
        <f t="shared" si="2"/>
        <v>#VALUE!</v>
      </c>
      <c r="E44" s="128" t="s">
        <v>16</v>
      </c>
      <c r="F44" s="128"/>
      <c r="G44" s="128"/>
      <c r="H44" s="128" t="s">
        <v>17</v>
      </c>
      <c r="I44" s="128"/>
      <c r="J44" s="128"/>
      <c r="K44" s="128"/>
      <c r="L44" s="128"/>
      <c r="M44" s="128"/>
      <c r="N44" s="128"/>
      <c r="O44" s="123" t="s">
        <v>18</v>
      </c>
      <c r="P44" s="124" t="s">
        <v>21</v>
      </c>
      <c r="Q44" s="8" t="s">
        <v>22</v>
      </c>
      <c r="R44" s="7"/>
      <c r="S44" s="124" t="s">
        <v>24</v>
      </c>
    </row>
    <row r="45" spans="1:19" ht="21" hidden="1">
      <c r="A45" s="3"/>
      <c r="B45" s="127"/>
      <c r="C45" s="128"/>
      <c r="D45" s="55" t="e">
        <f t="shared" si="2"/>
        <v>#VALUE!</v>
      </c>
      <c r="E45" s="66" t="s">
        <v>1</v>
      </c>
      <c r="F45" s="66" t="s">
        <v>2</v>
      </c>
      <c r="G45" s="94" t="s">
        <v>3</v>
      </c>
      <c r="H45" s="66" t="s">
        <v>4</v>
      </c>
      <c r="I45" s="66" t="s">
        <v>5</v>
      </c>
      <c r="J45" s="66" t="s">
        <v>6</v>
      </c>
      <c r="K45" s="66" t="s">
        <v>7</v>
      </c>
      <c r="L45" s="66" t="s">
        <v>8</v>
      </c>
      <c r="M45" s="66" t="s">
        <v>9</v>
      </c>
      <c r="N45" s="66" t="s">
        <v>10</v>
      </c>
      <c r="O45" s="123"/>
      <c r="P45" s="124"/>
      <c r="Q45" s="6"/>
      <c r="R45" s="9" t="s">
        <v>23</v>
      </c>
      <c r="S45" s="124"/>
    </row>
    <row r="46" spans="1:19" ht="0.75" hidden="1" customHeight="1">
      <c r="A46" s="7"/>
      <c r="B46" s="75">
        <v>1</v>
      </c>
      <c r="C46" s="62"/>
      <c r="D46" s="55">
        <f t="shared" si="2"/>
        <v>65</v>
      </c>
      <c r="E46" s="62">
        <v>2</v>
      </c>
      <c r="F46" s="62">
        <v>3</v>
      </c>
      <c r="G46" s="27">
        <v>4</v>
      </c>
      <c r="H46" s="62">
        <v>5</v>
      </c>
      <c r="I46" s="62">
        <v>6</v>
      </c>
      <c r="J46" s="62">
        <v>7</v>
      </c>
      <c r="K46" s="62">
        <v>8</v>
      </c>
      <c r="L46" s="62">
        <v>9</v>
      </c>
      <c r="M46" s="62">
        <v>10</v>
      </c>
      <c r="N46" s="62">
        <v>11</v>
      </c>
      <c r="O46" s="5" t="s">
        <v>15</v>
      </c>
      <c r="P46" s="3"/>
      <c r="Q46" s="3"/>
      <c r="R46" s="3"/>
      <c r="S46" s="3"/>
    </row>
    <row r="47" spans="1:19" ht="40.5" customHeight="1">
      <c r="A47" s="117">
        <v>5</v>
      </c>
      <c r="B47" s="121" t="s">
        <v>33</v>
      </c>
      <c r="C47" s="55" t="s">
        <v>14</v>
      </c>
      <c r="D47" s="55">
        <f t="shared" si="2"/>
        <v>679390.67999999993</v>
      </c>
      <c r="E47" s="5">
        <v>112889.63</v>
      </c>
      <c r="F47" s="5">
        <v>145767.93</v>
      </c>
      <c r="G47" s="27">
        <f>320110-N47</f>
        <v>297702.3</v>
      </c>
      <c r="H47" s="5">
        <v>12122.24</v>
      </c>
      <c r="I47" s="5">
        <v>5172.83</v>
      </c>
      <c r="J47" s="5">
        <v>7297.89</v>
      </c>
      <c r="K47" s="5">
        <v>770.4</v>
      </c>
      <c r="L47" s="5">
        <v>0</v>
      </c>
      <c r="M47" s="5">
        <v>75259.759999999995</v>
      </c>
      <c r="N47" s="5">
        <v>22407.7</v>
      </c>
      <c r="O47" s="5">
        <f>SUM(E47:N47)</f>
        <v>679390.67999999993</v>
      </c>
      <c r="P47" s="3"/>
      <c r="Q47" s="3"/>
      <c r="R47" s="3"/>
      <c r="S47" s="3"/>
    </row>
    <row r="48" spans="1:19" ht="51" customHeight="1">
      <c r="A48" s="118"/>
      <c r="B48" s="121"/>
      <c r="C48" s="55" t="s">
        <v>12</v>
      </c>
      <c r="D48" s="55">
        <f t="shared" si="2"/>
        <v>649878.85</v>
      </c>
      <c r="E48" s="5">
        <v>57358.16</v>
      </c>
      <c r="F48" s="5">
        <v>81927.539999999994</v>
      </c>
      <c r="G48" s="27">
        <f>459467.5-N48</f>
        <v>427304.77</v>
      </c>
      <c r="H48" s="5">
        <v>6159.19</v>
      </c>
      <c r="I48" s="5">
        <v>2628.27</v>
      </c>
      <c r="J48" s="5">
        <v>3707.99</v>
      </c>
      <c r="K48" s="5">
        <v>391.43</v>
      </c>
      <c r="L48" s="5">
        <v>0</v>
      </c>
      <c r="M48" s="5">
        <v>38238.769999999997</v>
      </c>
      <c r="N48" s="5">
        <v>32162.73</v>
      </c>
      <c r="O48" s="5">
        <f>SUM(E48:N48)</f>
        <v>649878.85</v>
      </c>
      <c r="P48" s="3">
        <v>8</v>
      </c>
      <c r="Q48" s="3">
        <f>S48/(O48*P48)</f>
        <v>9.9787481543675408E-2</v>
      </c>
      <c r="R48" s="3">
        <v>1</v>
      </c>
      <c r="S48" s="3">
        <v>518798.19</v>
      </c>
    </row>
    <row r="49" spans="1:20" ht="26.25">
      <c r="A49" s="118"/>
      <c r="B49" s="121"/>
      <c r="C49" s="55" t="s">
        <v>20</v>
      </c>
      <c r="D49" s="55">
        <f t="shared" si="2"/>
        <v>613757.03</v>
      </c>
      <c r="E49" s="5">
        <v>14452.96</v>
      </c>
      <c r="F49" s="5">
        <v>52744.02</v>
      </c>
      <c r="G49" s="27">
        <f>534820-N49</f>
        <v>497382.6</v>
      </c>
      <c r="H49" s="5">
        <v>997.96</v>
      </c>
      <c r="I49" s="5">
        <v>425.74</v>
      </c>
      <c r="J49" s="5">
        <v>600.64</v>
      </c>
      <c r="K49" s="5">
        <v>63.41</v>
      </c>
      <c r="L49" s="5">
        <v>0</v>
      </c>
      <c r="M49" s="5">
        <v>9652.2999999999993</v>
      </c>
      <c r="N49" s="5">
        <v>37437.4</v>
      </c>
      <c r="O49" s="5">
        <f>SUM(E49:N49)</f>
        <v>613757.03</v>
      </c>
      <c r="P49" s="3">
        <v>26</v>
      </c>
      <c r="Q49" s="3">
        <f>S49/(O49*P49)</f>
        <v>0.10566033510286385</v>
      </c>
      <c r="R49" s="3">
        <v>1</v>
      </c>
      <c r="S49" s="3">
        <v>1686094.11</v>
      </c>
    </row>
    <row r="50" spans="1:20" ht="53.25" customHeight="1">
      <c r="A50" s="119"/>
      <c r="B50" s="121"/>
      <c r="C50" s="55" t="s">
        <v>13</v>
      </c>
      <c r="D50" s="55">
        <f t="shared" si="2"/>
        <v>149047.53999999998</v>
      </c>
      <c r="E50" s="5">
        <v>3914.34</v>
      </c>
      <c r="F50" s="5">
        <v>31920.19</v>
      </c>
      <c r="G50" s="27">
        <f>110415-N50</f>
        <v>102685.95</v>
      </c>
      <c r="H50" s="5">
        <v>90.07</v>
      </c>
      <c r="I50" s="5">
        <v>38.44</v>
      </c>
      <c r="J50" s="5">
        <v>54.22</v>
      </c>
      <c r="K50" s="5">
        <v>5.72</v>
      </c>
      <c r="L50" s="5">
        <v>0</v>
      </c>
      <c r="M50" s="5">
        <v>2609.56</v>
      </c>
      <c r="N50" s="5">
        <v>7729.05</v>
      </c>
      <c r="O50" s="5">
        <f>SUM(E50:N50)</f>
        <v>149047.53999999998</v>
      </c>
      <c r="P50" s="3">
        <v>19</v>
      </c>
      <c r="Q50" s="3">
        <f>S50/(O50*P50)</f>
        <v>0.43509455898574728</v>
      </c>
      <c r="R50" s="3">
        <v>1</v>
      </c>
      <c r="S50" s="3">
        <v>1232145.7</v>
      </c>
    </row>
    <row r="51" spans="1:20" ht="48.75" hidden="1" customHeight="1" thickBot="1">
      <c r="A51" s="3"/>
      <c r="B51" s="122"/>
      <c r="C51" s="56"/>
      <c r="D51" s="55">
        <f t="shared" si="2"/>
        <v>0</v>
      </c>
      <c r="E51" s="56"/>
      <c r="F51" s="56"/>
      <c r="G51" s="91"/>
      <c r="H51" s="56"/>
      <c r="I51" s="56"/>
      <c r="J51" s="56"/>
      <c r="K51" s="56"/>
      <c r="L51" s="56"/>
      <c r="M51" s="56"/>
      <c r="N51" s="56"/>
      <c r="O51" s="71">
        <f>O48+O49+O50</f>
        <v>1412683.42</v>
      </c>
      <c r="P51" s="7">
        <f>P48+P49+P50</f>
        <v>53</v>
      </c>
      <c r="Q51" s="7"/>
      <c r="R51" s="7"/>
      <c r="S51" s="7">
        <f>S48+S49+S50</f>
        <v>3437038</v>
      </c>
    </row>
    <row r="52" spans="1:20" ht="15.75" hidden="1" thickBot="1">
      <c r="A52" s="3"/>
      <c r="B52" s="76"/>
      <c r="C52" s="77"/>
      <c r="D52" s="55">
        <f t="shared" si="2"/>
        <v>0</v>
      </c>
      <c r="E52" s="77"/>
      <c r="F52" s="77"/>
      <c r="G52" s="95"/>
      <c r="H52" s="77"/>
      <c r="I52" s="77"/>
      <c r="J52" s="77"/>
      <c r="K52" s="77"/>
      <c r="L52" s="77"/>
      <c r="M52" s="77"/>
      <c r="N52" s="77"/>
      <c r="O52" s="78"/>
      <c r="P52" s="16"/>
      <c r="Q52" s="16"/>
      <c r="R52" s="16"/>
      <c r="S52" s="17"/>
    </row>
    <row r="53" spans="1:20" hidden="1">
      <c r="A53" s="3"/>
      <c r="B53" s="68"/>
      <c r="C53" s="69"/>
      <c r="D53" s="55">
        <f t="shared" si="2"/>
        <v>0</v>
      </c>
      <c r="E53" s="69"/>
      <c r="F53" s="69"/>
      <c r="G53" s="96"/>
      <c r="H53" s="69"/>
      <c r="I53" s="69"/>
      <c r="J53" s="69"/>
      <c r="K53" s="69"/>
      <c r="L53" s="69"/>
      <c r="M53" s="69"/>
      <c r="N53" s="69"/>
      <c r="O53" s="79"/>
      <c r="P53" s="19"/>
      <c r="Q53" s="19"/>
      <c r="R53" s="19"/>
      <c r="S53" s="20"/>
    </row>
    <row r="54" spans="1:20" ht="18.75" hidden="1">
      <c r="A54" s="3"/>
      <c r="B54" s="59"/>
      <c r="C54" s="56"/>
      <c r="D54" s="55">
        <f t="shared" si="2"/>
        <v>0</v>
      </c>
      <c r="E54" s="56"/>
      <c r="F54" s="56"/>
      <c r="G54" s="91"/>
      <c r="H54" s="56"/>
      <c r="I54" s="56"/>
      <c r="J54" s="56"/>
      <c r="K54" s="56"/>
      <c r="L54" s="56"/>
      <c r="M54" s="56"/>
      <c r="N54" s="56"/>
      <c r="O54" s="71"/>
    </row>
    <row r="55" spans="1:20" hidden="1">
      <c r="A55" s="3"/>
      <c r="B55" s="56"/>
      <c r="C55" s="56"/>
      <c r="D55" s="55">
        <f t="shared" si="2"/>
        <v>0</v>
      </c>
      <c r="E55" s="56"/>
      <c r="F55" s="56"/>
      <c r="G55" s="91"/>
      <c r="H55" s="56"/>
      <c r="I55" s="56"/>
      <c r="J55" s="56"/>
      <c r="K55" s="56"/>
      <c r="L55" s="56"/>
      <c r="M55" s="56"/>
      <c r="N55" s="56"/>
      <c r="O55" s="71"/>
    </row>
    <row r="56" spans="1:20" ht="45.75" hidden="1" customHeight="1">
      <c r="A56" s="3"/>
      <c r="B56" s="127" t="s">
        <v>0</v>
      </c>
      <c r="C56" s="128" t="s">
        <v>11</v>
      </c>
      <c r="D56" s="55" t="e">
        <f t="shared" si="2"/>
        <v>#VALUE!</v>
      </c>
      <c r="E56" s="128" t="s">
        <v>16</v>
      </c>
      <c r="F56" s="128"/>
      <c r="G56" s="128"/>
      <c r="H56" s="128" t="s">
        <v>17</v>
      </c>
      <c r="I56" s="128"/>
      <c r="J56" s="128"/>
      <c r="K56" s="128"/>
      <c r="L56" s="128"/>
      <c r="M56" s="128"/>
      <c r="N56" s="128"/>
      <c r="O56" s="123" t="s">
        <v>18</v>
      </c>
      <c r="P56" s="124" t="s">
        <v>21</v>
      </c>
      <c r="Q56" s="8" t="s">
        <v>22</v>
      </c>
      <c r="R56" s="7"/>
      <c r="S56" s="124" t="s">
        <v>24</v>
      </c>
      <c r="T56" s="25"/>
    </row>
    <row r="57" spans="1:20" ht="24.75" hidden="1" customHeight="1">
      <c r="A57" s="3"/>
      <c r="B57" s="127"/>
      <c r="C57" s="128"/>
      <c r="D57" s="55" t="e">
        <f t="shared" si="2"/>
        <v>#VALUE!</v>
      </c>
      <c r="E57" s="66" t="s">
        <v>1</v>
      </c>
      <c r="F57" s="66" t="s">
        <v>2</v>
      </c>
      <c r="G57" s="94" t="s">
        <v>3</v>
      </c>
      <c r="H57" s="66" t="s">
        <v>4</v>
      </c>
      <c r="I57" s="66" t="s">
        <v>5</v>
      </c>
      <c r="J57" s="66" t="s">
        <v>6</v>
      </c>
      <c r="K57" s="66" t="s">
        <v>7</v>
      </c>
      <c r="L57" s="66" t="s">
        <v>8</v>
      </c>
      <c r="M57" s="66" t="s">
        <v>9</v>
      </c>
      <c r="N57" s="66" t="s">
        <v>10</v>
      </c>
      <c r="O57" s="123"/>
      <c r="P57" s="124"/>
      <c r="Q57" s="6"/>
      <c r="R57" s="9" t="s">
        <v>23</v>
      </c>
      <c r="S57" s="124"/>
    </row>
    <row r="58" spans="1:20" hidden="1">
      <c r="A58" s="3"/>
      <c r="B58" s="75">
        <v>1</v>
      </c>
      <c r="C58" s="62"/>
      <c r="D58" s="55">
        <f t="shared" si="2"/>
        <v>65</v>
      </c>
      <c r="E58" s="62">
        <v>2</v>
      </c>
      <c r="F58" s="62">
        <v>3</v>
      </c>
      <c r="G58" s="27">
        <v>4</v>
      </c>
      <c r="H58" s="62">
        <v>5</v>
      </c>
      <c r="I58" s="62">
        <v>6</v>
      </c>
      <c r="J58" s="62">
        <v>7</v>
      </c>
      <c r="K58" s="62">
        <v>8</v>
      </c>
      <c r="L58" s="62">
        <v>9</v>
      </c>
      <c r="M58" s="62">
        <v>10</v>
      </c>
      <c r="N58" s="62">
        <v>11</v>
      </c>
      <c r="O58" s="5" t="s">
        <v>15</v>
      </c>
      <c r="P58" s="3"/>
      <c r="Q58" s="3"/>
      <c r="R58" s="3"/>
      <c r="S58" s="3"/>
    </row>
    <row r="59" spans="1:20" ht="39">
      <c r="A59" s="114">
        <v>6</v>
      </c>
      <c r="B59" s="108" t="s">
        <v>34</v>
      </c>
      <c r="C59" s="55" t="s">
        <v>14</v>
      </c>
      <c r="D59" s="55">
        <f t="shared" si="2"/>
        <v>1053720.7399999998</v>
      </c>
      <c r="E59" s="27">
        <v>167011.94</v>
      </c>
      <c r="F59" s="27">
        <v>355883.83</v>
      </c>
      <c r="G59" s="27">
        <f>376600-N59</f>
        <v>350238</v>
      </c>
      <c r="H59" s="27">
        <v>20495.939999999999</v>
      </c>
      <c r="I59" s="27">
        <v>8746.08</v>
      </c>
      <c r="J59" s="27">
        <v>12339.09</v>
      </c>
      <c r="K59" s="27">
        <v>1302.57</v>
      </c>
      <c r="L59" s="27">
        <v>0</v>
      </c>
      <c r="M59" s="27">
        <v>111341.29</v>
      </c>
      <c r="N59" s="5">
        <v>26362</v>
      </c>
      <c r="O59" s="5"/>
      <c r="P59" s="3"/>
      <c r="Q59" s="3"/>
      <c r="R59" s="3"/>
      <c r="S59" s="3"/>
    </row>
    <row r="60" spans="1:20" ht="64.5" customHeight="1">
      <c r="A60" s="115"/>
      <c r="B60" s="109"/>
      <c r="C60" s="80" t="s">
        <v>12</v>
      </c>
      <c r="D60" s="55">
        <f t="shared" si="2"/>
        <v>966038.82</v>
      </c>
      <c r="E60" s="27">
        <v>100862.11</v>
      </c>
      <c r="F60" s="27">
        <v>234724.22</v>
      </c>
      <c r="G60" s="27">
        <f>540550-N60</f>
        <v>502711.5</v>
      </c>
      <c r="H60" s="27">
        <v>10830.7</v>
      </c>
      <c r="I60" s="27">
        <v>4621.7</v>
      </c>
      <c r="J60" s="27">
        <v>6520.36</v>
      </c>
      <c r="K60" s="27">
        <v>688.32</v>
      </c>
      <c r="L60" s="27">
        <v>0</v>
      </c>
      <c r="M60" s="27">
        <v>67241.41</v>
      </c>
      <c r="N60" s="5">
        <v>37838.5</v>
      </c>
      <c r="O60" s="5">
        <f>SUM(E60:N60)</f>
        <v>966038.82</v>
      </c>
      <c r="P60" s="3"/>
      <c r="Q60" s="3"/>
      <c r="R60" s="3"/>
      <c r="S60" s="3"/>
    </row>
    <row r="61" spans="1:20" ht="26.25">
      <c r="A61" s="115"/>
      <c r="B61" s="109"/>
      <c r="C61" s="80" t="s">
        <v>20</v>
      </c>
      <c r="D61" s="55">
        <f t="shared" si="2"/>
        <v>815957.30999999994</v>
      </c>
      <c r="E61" s="27">
        <v>24560.58</v>
      </c>
      <c r="F61" s="27">
        <v>141881.5</v>
      </c>
      <c r="G61" s="27">
        <f>629200-N61</f>
        <v>585156</v>
      </c>
      <c r="H61" s="27">
        <v>1883.82</v>
      </c>
      <c r="I61" s="27">
        <v>803.87</v>
      </c>
      <c r="J61" s="27">
        <v>1134.1099999999999</v>
      </c>
      <c r="K61" s="27">
        <v>119.72</v>
      </c>
      <c r="L61" s="27">
        <v>0</v>
      </c>
      <c r="M61" s="27">
        <v>16373.71</v>
      </c>
      <c r="N61" s="5">
        <v>44044</v>
      </c>
      <c r="O61" s="5">
        <f>SUM(E61:N61)</f>
        <v>815957.30999999994</v>
      </c>
      <c r="P61" s="3">
        <v>9</v>
      </c>
      <c r="Q61" s="3">
        <f>S61/(O61*P61)</f>
        <v>6.1531323658750407E-2</v>
      </c>
      <c r="R61" s="3">
        <v>1</v>
      </c>
      <c r="S61" s="3">
        <v>451862.4</v>
      </c>
    </row>
    <row r="62" spans="1:20" ht="61.5" customHeight="1">
      <c r="A62" s="116"/>
      <c r="B62" s="109"/>
      <c r="C62" s="80" t="s">
        <v>13</v>
      </c>
      <c r="D62" s="55">
        <f t="shared" si="2"/>
        <v>219108.60000000003</v>
      </c>
      <c r="E62" s="27">
        <v>9210.2199999999993</v>
      </c>
      <c r="F62" s="27">
        <v>73193.11</v>
      </c>
      <c r="G62" s="27">
        <f>129900-N62</f>
        <v>120807</v>
      </c>
      <c r="H62" s="27">
        <v>317.89</v>
      </c>
      <c r="I62" s="27">
        <v>135.65</v>
      </c>
      <c r="J62" s="27">
        <v>191.38</v>
      </c>
      <c r="K62" s="27">
        <v>20.2</v>
      </c>
      <c r="L62" s="27">
        <v>0</v>
      </c>
      <c r="M62" s="27">
        <v>6140.15</v>
      </c>
      <c r="N62" s="5">
        <v>9093</v>
      </c>
      <c r="O62" s="5">
        <f>SUM(E62:N62)</f>
        <v>219108.60000000003</v>
      </c>
      <c r="P62" s="3">
        <v>20</v>
      </c>
      <c r="Q62" s="3">
        <f>S62/(O62*P62)</f>
        <v>0.22914538726458017</v>
      </c>
      <c r="R62" s="3">
        <v>1</v>
      </c>
      <c r="S62" s="3">
        <v>1004154.5</v>
      </c>
    </row>
    <row r="63" spans="1:20" ht="15" hidden="1" customHeight="1">
      <c r="A63" s="3"/>
      <c r="B63" s="109"/>
      <c r="C63" s="56"/>
      <c r="D63" s="55">
        <f t="shared" si="2"/>
        <v>0</v>
      </c>
      <c r="E63" s="56"/>
      <c r="F63" s="56"/>
      <c r="G63" s="91"/>
      <c r="H63" s="56"/>
      <c r="I63" s="56"/>
      <c r="J63" s="56"/>
      <c r="K63" s="56"/>
      <c r="L63" s="56"/>
      <c r="M63" s="56"/>
      <c r="N63" s="56"/>
      <c r="O63" s="71">
        <f>O61+O62</f>
        <v>1035065.9099999999</v>
      </c>
      <c r="P63" s="3">
        <f>P61+P62</f>
        <v>29</v>
      </c>
      <c r="Q63" s="3"/>
      <c r="R63" s="3"/>
      <c r="S63" s="3"/>
    </row>
    <row r="64" spans="1:20" ht="39" hidden="1" customHeight="1">
      <c r="A64" s="3"/>
      <c r="B64" s="110"/>
      <c r="C64" s="56"/>
      <c r="D64" s="55">
        <f t="shared" si="2"/>
        <v>0</v>
      </c>
      <c r="E64" s="56"/>
      <c r="F64" s="56"/>
      <c r="G64" s="91"/>
      <c r="H64" s="56"/>
      <c r="I64" s="56"/>
      <c r="J64" s="56"/>
      <c r="K64" s="56"/>
      <c r="L64" s="56"/>
      <c r="M64" s="56"/>
      <c r="N64" s="56"/>
      <c r="O64" s="71"/>
      <c r="P64" s="3" t="s">
        <v>25</v>
      </c>
      <c r="Q64" s="3"/>
      <c r="R64" s="3"/>
      <c r="S64" s="3">
        <f>S61+S62</f>
        <v>1456016.9</v>
      </c>
    </row>
    <row r="65" spans="1:19" hidden="1">
      <c r="A65" s="3"/>
      <c r="B65" s="56"/>
      <c r="C65" s="56"/>
      <c r="D65" s="55">
        <f t="shared" si="2"/>
        <v>0</v>
      </c>
      <c r="E65" s="56"/>
      <c r="F65" s="56"/>
      <c r="G65" s="91"/>
      <c r="H65" s="56"/>
      <c r="I65" s="56"/>
      <c r="J65" s="56"/>
      <c r="K65" s="56"/>
      <c r="L65" s="56"/>
      <c r="M65" s="56"/>
      <c r="N65" s="56"/>
      <c r="O65" s="71"/>
    </row>
    <row r="66" spans="1:19" ht="35.25" hidden="1" customHeight="1">
      <c r="A66" s="3"/>
      <c r="B66" s="127" t="s">
        <v>0</v>
      </c>
      <c r="C66" s="128" t="s">
        <v>11</v>
      </c>
      <c r="D66" s="55" t="e">
        <f t="shared" si="2"/>
        <v>#VALUE!</v>
      </c>
      <c r="E66" s="128" t="s">
        <v>16</v>
      </c>
      <c r="F66" s="128"/>
      <c r="G66" s="128"/>
      <c r="H66" s="128" t="s">
        <v>17</v>
      </c>
      <c r="I66" s="128"/>
      <c r="J66" s="128"/>
      <c r="K66" s="128"/>
      <c r="L66" s="128"/>
      <c r="M66" s="128"/>
      <c r="N66" s="128"/>
      <c r="O66" s="123" t="s">
        <v>18</v>
      </c>
      <c r="P66" s="124" t="s">
        <v>21</v>
      </c>
      <c r="Q66" s="8" t="s">
        <v>22</v>
      </c>
      <c r="R66" s="7"/>
      <c r="S66" s="124" t="s">
        <v>24</v>
      </c>
    </row>
    <row r="67" spans="1:19" ht="28.5" hidden="1" customHeight="1">
      <c r="A67" s="3"/>
      <c r="B67" s="127"/>
      <c r="C67" s="128"/>
      <c r="D67" s="55" t="e">
        <f t="shared" si="2"/>
        <v>#VALUE!</v>
      </c>
      <c r="E67" s="66" t="s">
        <v>1</v>
      </c>
      <c r="F67" s="66" t="s">
        <v>2</v>
      </c>
      <c r="G67" s="94" t="s">
        <v>3</v>
      </c>
      <c r="H67" s="66" t="s">
        <v>4</v>
      </c>
      <c r="I67" s="66" t="s">
        <v>5</v>
      </c>
      <c r="J67" s="66" t="s">
        <v>6</v>
      </c>
      <c r="K67" s="66" t="s">
        <v>7</v>
      </c>
      <c r="L67" s="66" t="s">
        <v>8</v>
      </c>
      <c r="M67" s="66" t="s">
        <v>9</v>
      </c>
      <c r="N67" s="66" t="s">
        <v>10</v>
      </c>
      <c r="O67" s="123"/>
      <c r="P67" s="124"/>
      <c r="Q67" s="6"/>
      <c r="R67" s="9" t="s">
        <v>23</v>
      </c>
      <c r="S67" s="124"/>
    </row>
    <row r="68" spans="1:19" ht="33" hidden="1" customHeight="1">
      <c r="A68" s="3"/>
      <c r="B68" s="75">
        <v>1</v>
      </c>
      <c r="C68" s="62"/>
      <c r="D68" s="55">
        <f t="shared" si="2"/>
        <v>65</v>
      </c>
      <c r="E68" s="62">
        <v>2</v>
      </c>
      <c r="F68" s="62">
        <v>3</v>
      </c>
      <c r="G68" s="27">
        <v>4</v>
      </c>
      <c r="H68" s="62">
        <v>5</v>
      </c>
      <c r="I68" s="62">
        <v>6</v>
      </c>
      <c r="J68" s="62">
        <v>7</v>
      </c>
      <c r="K68" s="62">
        <v>8</v>
      </c>
      <c r="L68" s="62">
        <v>9</v>
      </c>
      <c r="M68" s="62">
        <v>10</v>
      </c>
      <c r="N68" s="62">
        <v>11</v>
      </c>
      <c r="O68" s="5" t="s">
        <v>15</v>
      </c>
      <c r="P68" s="3"/>
      <c r="Q68" s="3"/>
      <c r="R68" s="3"/>
      <c r="S68" s="3"/>
    </row>
    <row r="69" spans="1:19" ht="43.5" customHeight="1">
      <c r="A69" s="114">
        <v>7</v>
      </c>
      <c r="B69" s="108" t="s">
        <v>35</v>
      </c>
      <c r="C69" s="55" t="s">
        <v>14</v>
      </c>
      <c r="D69" s="55">
        <f t="shared" si="2"/>
        <v>1680599.0000000005</v>
      </c>
      <c r="E69" s="27">
        <v>597313.28000000003</v>
      </c>
      <c r="F69" s="27">
        <v>155104.63</v>
      </c>
      <c r="G69" s="27">
        <f>376600-N69</f>
        <v>350238</v>
      </c>
      <c r="H69" s="27">
        <v>73303.12</v>
      </c>
      <c r="I69" s="27">
        <v>31280.11</v>
      </c>
      <c r="J69" s="27">
        <v>44130.400000000001</v>
      </c>
      <c r="K69" s="27">
        <v>4658.62</v>
      </c>
      <c r="L69" s="27">
        <v>0</v>
      </c>
      <c r="M69" s="27">
        <v>398208.84</v>
      </c>
      <c r="N69" s="5">
        <v>26362</v>
      </c>
      <c r="O69" s="5"/>
      <c r="P69" s="3"/>
      <c r="Q69" s="3"/>
      <c r="R69" s="3"/>
      <c r="S69" s="3"/>
    </row>
    <row r="70" spans="1:19" ht="57.75" customHeight="1">
      <c r="A70" s="115"/>
      <c r="B70" s="109"/>
      <c r="C70" s="55" t="s">
        <v>12</v>
      </c>
      <c r="D70" s="55">
        <f t="shared" si="2"/>
        <v>1052682.79</v>
      </c>
      <c r="E70" s="5">
        <v>231360.65</v>
      </c>
      <c r="F70" s="5">
        <v>81976.820000000007</v>
      </c>
      <c r="G70" s="27">
        <f>540550-N70</f>
        <v>502711.5</v>
      </c>
      <c r="H70" s="5">
        <v>21294.68</v>
      </c>
      <c r="I70" s="5">
        <v>9086.92</v>
      </c>
      <c r="J70" s="5">
        <v>12819.95</v>
      </c>
      <c r="K70" s="5">
        <v>1353.34</v>
      </c>
      <c r="L70" s="5">
        <v>0</v>
      </c>
      <c r="M70" s="5">
        <v>154240.43</v>
      </c>
      <c r="N70" s="5">
        <v>37838.5</v>
      </c>
      <c r="O70" s="5">
        <f>SUM(E70:N70)</f>
        <v>1052682.79</v>
      </c>
      <c r="P70" s="3"/>
      <c r="Q70" s="3"/>
      <c r="R70" s="3"/>
      <c r="S70" s="3"/>
    </row>
    <row r="71" spans="1:19" ht="28.5" customHeight="1">
      <c r="A71" s="115"/>
      <c r="B71" s="109"/>
      <c r="C71" s="55" t="s">
        <v>20</v>
      </c>
      <c r="D71" s="55">
        <f t="shared" si="2"/>
        <v>703417.71000000008</v>
      </c>
      <c r="E71" s="5">
        <v>24560.59</v>
      </c>
      <c r="F71" s="5">
        <v>30130.2</v>
      </c>
      <c r="G71" s="27">
        <f>629200-N71</f>
        <v>585156</v>
      </c>
      <c r="H71" s="5">
        <v>1507.05</v>
      </c>
      <c r="I71" s="5">
        <v>643.09</v>
      </c>
      <c r="J71" s="5">
        <v>907.29</v>
      </c>
      <c r="K71" s="5">
        <v>95.78</v>
      </c>
      <c r="L71" s="5">
        <v>0</v>
      </c>
      <c r="M71" s="5">
        <v>16373.71</v>
      </c>
      <c r="N71" s="5">
        <v>44044</v>
      </c>
      <c r="O71" s="5">
        <f>SUM(E71:N71)</f>
        <v>703417.71000000008</v>
      </c>
      <c r="P71" s="3">
        <v>31</v>
      </c>
      <c r="Q71" s="3">
        <f>S71/(O71*P71)</f>
        <v>6.0076945947146375E-2</v>
      </c>
      <c r="R71" s="3">
        <v>1</v>
      </c>
      <c r="S71" s="3">
        <v>1310034.82</v>
      </c>
    </row>
    <row r="72" spans="1:19" ht="75" customHeight="1">
      <c r="A72" s="116"/>
      <c r="B72" s="109"/>
      <c r="C72" s="55" t="s">
        <v>13</v>
      </c>
      <c r="D72" s="55">
        <f t="shared" si="2"/>
        <v>164259.78</v>
      </c>
      <c r="E72" s="5">
        <v>7368.17</v>
      </c>
      <c r="F72" s="5">
        <v>21724.76</v>
      </c>
      <c r="G72" s="27">
        <f>129900-N72</f>
        <v>120807</v>
      </c>
      <c r="H72" s="5">
        <v>169.54</v>
      </c>
      <c r="I72" s="5">
        <v>72.349999999999994</v>
      </c>
      <c r="J72" s="5">
        <v>102.07</v>
      </c>
      <c r="K72" s="5">
        <v>10.77</v>
      </c>
      <c r="L72" s="5">
        <v>0</v>
      </c>
      <c r="M72" s="5">
        <v>4912.12</v>
      </c>
      <c r="N72" s="5">
        <v>9093</v>
      </c>
      <c r="O72" s="5">
        <f>SUM(E72:N72)</f>
        <v>164259.78</v>
      </c>
      <c r="P72" s="3">
        <v>40</v>
      </c>
      <c r="Q72" s="3">
        <f>S72/(O72*P72)</f>
        <v>0.25727044837147595</v>
      </c>
      <c r="R72" s="3">
        <v>1</v>
      </c>
      <c r="S72" s="3">
        <v>1690367.49</v>
      </c>
    </row>
    <row r="73" spans="1:19" ht="15" hidden="1" customHeight="1">
      <c r="A73" s="3"/>
      <c r="B73" s="109"/>
      <c r="C73" s="56"/>
      <c r="D73" s="55">
        <f t="shared" si="2"/>
        <v>0</v>
      </c>
      <c r="E73" s="56"/>
      <c r="F73" s="56"/>
      <c r="G73" s="91"/>
      <c r="H73" s="56"/>
      <c r="I73" s="56"/>
      <c r="J73" s="56"/>
      <c r="K73" s="56"/>
      <c r="L73" s="56"/>
      <c r="M73" s="56"/>
      <c r="N73" s="56"/>
      <c r="O73" s="71">
        <f>O71+O72</f>
        <v>867677.49000000011</v>
      </c>
      <c r="P73" s="3">
        <f>P71+P72</f>
        <v>71</v>
      </c>
      <c r="Q73" s="3"/>
      <c r="R73" s="3"/>
      <c r="S73" s="3"/>
    </row>
    <row r="74" spans="1:19" ht="34.5" hidden="1" customHeight="1">
      <c r="A74" s="3"/>
      <c r="B74" s="110"/>
      <c r="C74" s="56"/>
      <c r="D74" s="55">
        <f t="shared" si="2"/>
        <v>0</v>
      </c>
      <c r="E74" s="56"/>
      <c r="F74" s="56"/>
      <c r="G74" s="91"/>
      <c r="H74" s="56"/>
      <c r="I74" s="56"/>
      <c r="J74" s="56"/>
      <c r="K74" s="56"/>
      <c r="L74" s="56"/>
      <c r="M74" s="56"/>
      <c r="N74" s="56"/>
      <c r="O74" s="71"/>
      <c r="P74" s="3" t="s">
        <v>25</v>
      </c>
      <c r="Q74" s="3"/>
      <c r="R74" s="3"/>
      <c r="S74" s="3">
        <f>S71+S72</f>
        <v>3000402.31</v>
      </c>
    </row>
    <row r="75" spans="1:19" hidden="1">
      <c r="A75" s="3"/>
      <c r="B75" s="56"/>
      <c r="C75" s="56"/>
      <c r="D75" s="55">
        <f t="shared" si="2"/>
        <v>0</v>
      </c>
      <c r="E75" s="56"/>
      <c r="F75" s="56"/>
      <c r="G75" s="91"/>
      <c r="H75" s="56"/>
      <c r="I75" s="56"/>
      <c r="J75" s="56"/>
      <c r="K75" s="56"/>
      <c r="L75" s="56"/>
      <c r="M75" s="56"/>
      <c r="N75" s="56"/>
      <c r="O75" s="71"/>
    </row>
    <row r="76" spans="1:19" ht="48.75" hidden="1" customHeight="1">
      <c r="A76" s="3"/>
      <c r="B76" s="127" t="s">
        <v>0</v>
      </c>
      <c r="C76" s="128" t="s">
        <v>11</v>
      </c>
      <c r="D76" s="55" t="e">
        <f t="shared" si="2"/>
        <v>#VALUE!</v>
      </c>
      <c r="E76" s="128" t="s">
        <v>16</v>
      </c>
      <c r="F76" s="128"/>
      <c r="G76" s="128"/>
      <c r="H76" s="128" t="s">
        <v>17</v>
      </c>
      <c r="I76" s="128"/>
      <c r="J76" s="128"/>
      <c r="K76" s="128"/>
      <c r="L76" s="128"/>
      <c r="M76" s="128"/>
      <c r="N76" s="128"/>
      <c r="O76" s="123" t="s">
        <v>18</v>
      </c>
      <c r="P76" s="124" t="s">
        <v>21</v>
      </c>
      <c r="Q76" s="8" t="s">
        <v>22</v>
      </c>
      <c r="R76" s="7"/>
      <c r="S76" s="124" t="s">
        <v>24</v>
      </c>
    </row>
    <row r="77" spans="1:19" ht="21" hidden="1">
      <c r="A77" s="3"/>
      <c r="B77" s="127"/>
      <c r="C77" s="128"/>
      <c r="D77" s="55" t="e">
        <f t="shared" si="2"/>
        <v>#VALUE!</v>
      </c>
      <c r="E77" s="66" t="s">
        <v>1</v>
      </c>
      <c r="F77" s="66" t="s">
        <v>2</v>
      </c>
      <c r="G77" s="94" t="s">
        <v>3</v>
      </c>
      <c r="H77" s="66" t="s">
        <v>4</v>
      </c>
      <c r="I77" s="66" t="s">
        <v>5</v>
      </c>
      <c r="J77" s="66" t="s">
        <v>6</v>
      </c>
      <c r="K77" s="66" t="s">
        <v>7</v>
      </c>
      <c r="L77" s="66" t="s">
        <v>8</v>
      </c>
      <c r="M77" s="66" t="s">
        <v>9</v>
      </c>
      <c r="N77" s="66" t="s">
        <v>10</v>
      </c>
      <c r="O77" s="123"/>
      <c r="P77" s="124"/>
      <c r="Q77" s="6"/>
      <c r="R77" s="9" t="s">
        <v>23</v>
      </c>
      <c r="S77" s="124"/>
    </row>
    <row r="78" spans="1:19" hidden="1">
      <c r="A78" s="3"/>
      <c r="B78" s="75">
        <v>1</v>
      </c>
      <c r="C78" s="62"/>
      <c r="D78" s="55">
        <f t="shared" si="2"/>
        <v>65</v>
      </c>
      <c r="E78" s="62">
        <v>2</v>
      </c>
      <c r="F78" s="62">
        <v>3</v>
      </c>
      <c r="G78" s="27">
        <v>4</v>
      </c>
      <c r="H78" s="62">
        <v>5</v>
      </c>
      <c r="I78" s="62">
        <v>6</v>
      </c>
      <c r="J78" s="62">
        <v>7</v>
      </c>
      <c r="K78" s="62">
        <v>8</v>
      </c>
      <c r="L78" s="62">
        <v>9</v>
      </c>
      <c r="M78" s="62">
        <v>10</v>
      </c>
      <c r="N78" s="62">
        <v>11</v>
      </c>
      <c r="O78" s="5" t="s">
        <v>15</v>
      </c>
      <c r="P78" s="3"/>
      <c r="Q78" s="3"/>
      <c r="R78" s="3"/>
      <c r="S78" s="3"/>
    </row>
    <row r="79" spans="1:19" ht="39">
      <c r="A79" s="114">
        <v>8</v>
      </c>
      <c r="B79" s="108" t="s">
        <v>36</v>
      </c>
      <c r="C79" s="55" t="s">
        <v>14</v>
      </c>
      <c r="D79" s="55">
        <f t="shared" si="2"/>
        <v>471404.69000000006</v>
      </c>
      <c r="E79" s="27">
        <v>40606.82</v>
      </c>
      <c r="F79" s="27">
        <v>16700.03</v>
      </c>
      <c r="G79" s="27">
        <f>376600-N79</f>
        <v>350238</v>
      </c>
      <c r="H79" s="27">
        <v>4983.33</v>
      </c>
      <c r="I79" s="27">
        <v>2126.5</v>
      </c>
      <c r="J79" s="27">
        <v>3000.09</v>
      </c>
      <c r="K79" s="27">
        <v>316.7</v>
      </c>
      <c r="L79" s="27">
        <v>0</v>
      </c>
      <c r="M79" s="27">
        <v>27071.22</v>
      </c>
      <c r="N79" s="5">
        <v>26362</v>
      </c>
      <c r="O79" s="5"/>
      <c r="P79" s="3"/>
      <c r="Q79" s="3"/>
      <c r="R79" s="3"/>
      <c r="S79" s="3"/>
    </row>
    <row r="80" spans="1:19" ht="64.5" customHeight="1">
      <c r="A80" s="115"/>
      <c r="B80" s="109"/>
      <c r="C80" s="55" t="s">
        <v>12</v>
      </c>
      <c r="D80" s="55">
        <f t="shared" si="2"/>
        <v>611602.09000000008</v>
      </c>
      <c r="E80" s="5">
        <v>30700.720000000001</v>
      </c>
      <c r="F80" s="5">
        <v>13971.95</v>
      </c>
      <c r="G80" s="27">
        <f>540550-N80</f>
        <v>502711.5</v>
      </c>
      <c r="H80" s="5">
        <v>2825.73</v>
      </c>
      <c r="I80" s="5">
        <v>1205.8</v>
      </c>
      <c r="J80" s="5">
        <v>1701.16</v>
      </c>
      <c r="K80" s="5">
        <v>179.58</v>
      </c>
      <c r="L80" s="5">
        <v>0</v>
      </c>
      <c r="M80" s="5">
        <v>20467.150000000001</v>
      </c>
      <c r="N80" s="5">
        <v>37838.5</v>
      </c>
      <c r="O80" s="5">
        <f>SUM(E80:N80)</f>
        <v>611602.09000000008</v>
      </c>
      <c r="P80" s="3"/>
      <c r="Q80" s="3"/>
      <c r="R80" s="3"/>
      <c r="S80" s="3"/>
    </row>
    <row r="81" spans="1:19" ht="26.25">
      <c r="A81" s="115"/>
      <c r="B81" s="109"/>
      <c r="C81" s="55" t="s">
        <v>20</v>
      </c>
      <c r="D81" s="55">
        <f t="shared" si="2"/>
        <v>658236.21</v>
      </c>
      <c r="E81" s="5">
        <v>11052.26</v>
      </c>
      <c r="F81" s="5">
        <v>9019.4599999999991</v>
      </c>
      <c r="G81" s="27">
        <f>629200-N81</f>
        <v>585156</v>
      </c>
      <c r="H81" s="5">
        <v>762.95</v>
      </c>
      <c r="I81" s="5">
        <v>325.57</v>
      </c>
      <c r="J81" s="5">
        <v>459.31</v>
      </c>
      <c r="K81" s="5">
        <v>48.49</v>
      </c>
      <c r="L81" s="5">
        <v>0</v>
      </c>
      <c r="M81" s="5">
        <v>7368.17</v>
      </c>
      <c r="N81" s="5">
        <v>44044</v>
      </c>
      <c r="O81" s="5">
        <f>SUM(E81:N81)</f>
        <v>658236.21</v>
      </c>
      <c r="P81" s="3">
        <v>37</v>
      </c>
      <c r="Q81" s="3">
        <f>S81/(O81*P81)</f>
        <v>5.9033840787369667E-2</v>
      </c>
      <c r="R81" s="3">
        <v>1</v>
      </c>
      <c r="S81" s="3">
        <v>1437753.83</v>
      </c>
    </row>
    <row r="82" spans="1:19" ht="69.75" customHeight="1">
      <c r="A82" s="116"/>
      <c r="B82" s="109"/>
      <c r="C82" s="55" t="s">
        <v>13</v>
      </c>
      <c r="D82" s="55">
        <f t="shared" si="2"/>
        <v>139428</v>
      </c>
      <c r="E82" s="5">
        <v>3929.69</v>
      </c>
      <c r="F82" s="5">
        <v>2726.26</v>
      </c>
      <c r="G82" s="27">
        <f>129900-N82</f>
        <v>120807</v>
      </c>
      <c r="H82" s="5">
        <v>120.56</v>
      </c>
      <c r="I82" s="5">
        <v>51.45</v>
      </c>
      <c r="J82" s="5">
        <v>72.58</v>
      </c>
      <c r="K82" s="5">
        <v>7.66</v>
      </c>
      <c r="L82" s="5">
        <v>0</v>
      </c>
      <c r="M82" s="5">
        <v>2619.8000000000002</v>
      </c>
      <c r="N82" s="5">
        <v>9093</v>
      </c>
      <c r="O82" s="5">
        <f>SUM(E82:N82)</f>
        <v>139428</v>
      </c>
      <c r="P82" s="3">
        <v>18</v>
      </c>
      <c r="Q82" s="3">
        <f>S82/(O82*P82)</f>
        <v>0.27869733243442257</v>
      </c>
      <c r="R82" s="3">
        <v>1</v>
      </c>
      <c r="S82" s="3">
        <v>699447.81</v>
      </c>
    </row>
    <row r="83" spans="1:19" ht="15" hidden="1" customHeight="1">
      <c r="A83" s="3"/>
      <c r="B83" s="109"/>
      <c r="C83" s="56"/>
      <c r="D83" s="55">
        <f t="shared" si="2"/>
        <v>0</v>
      </c>
      <c r="E83" s="56"/>
      <c r="F83" s="56"/>
      <c r="G83" s="91"/>
      <c r="H83" s="56"/>
      <c r="I83" s="56"/>
      <c r="J83" s="56"/>
      <c r="K83" s="56"/>
      <c r="L83" s="56"/>
      <c r="M83" s="56"/>
      <c r="N83" s="56"/>
      <c r="O83" s="71">
        <f>O81+O82</f>
        <v>797664.21</v>
      </c>
      <c r="P83" s="3"/>
      <c r="Q83" s="3"/>
      <c r="R83" s="3"/>
      <c r="S83" s="3"/>
    </row>
    <row r="84" spans="1:19" ht="26.25" hidden="1" customHeight="1">
      <c r="A84" s="3"/>
      <c r="B84" s="110"/>
      <c r="C84" s="56"/>
      <c r="D84" s="55">
        <f t="shared" si="2"/>
        <v>0</v>
      </c>
      <c r="E84" s="56"/>
      <c r="F84" s="56"/>
      <c r="G84" s="91"/>
      <c r="H84" s="56"/>
      <c r="I84" s="56"/>
      <c r="J84" s="56"/>
      <c r="K84" s="56"/>
      <c r="L84" s="56"/>
      <c r="M84" s="56"/>
      <c r="N84" s="56"/>
      <c r="O84" s="71"/>
      <c r="P84" s="3">
        <f>P81+P82</f>
        <v>55</v>
      </c>
      <c r="Q84" s="3"/>
      <c r="R84" s="3"/>
      <c r="S84" s="3">
        <f>S81+S82</f>
        <v>2137201.64</v>
      </c>
    </row>
    <row r="85" spans="1:19" hidden="1">
      <c r="A85" s="3"/>
      <c r="B85" s="56"/>
      <c r="C85" s="56"/>
      <c r="D85" s="55">
        <f t="shared" si="2"/>
        <v>0</v>
      </c>
      <c r="E85" s="56"/>
      <c r="F85" s="56"/>
      <c r="G85" s="91"/>
      <c r="H85" s="56"/>
      <c r="I85" s="56"/>
      <c r="J85" s="56"/>
      <c r="K85" s="56"/>
      <c r="L85" s="56"/>
      <c r="M85" s="56"/>
      <c r="N85" s="56"/>
      <c r="O85" s="71"/>
    </row>
    <row r="86" spans="1:19" ht="30.75" hidden="1" customHeight="1">
      <c r="A86" s="3"/>
      <c r="B86" s="127" t="s">
        <v>0</v>
      </c>
      <c r="C86" s="128" t="s">
        <v>11</v>
      </c>
      <c r="D86" s="55" t="e">
        <f t="shared" si="2"/>
        <v>#VALUE!</v>
      </c>
      <c r="E86" s="128" t="s">
        <v>16</v>
      </c>
      <c r="F86" s="128"/>
      <c r="G86" s="128"/>
      <c r="H86" s="128" t="s">
        <v>17</v>
      </c>
      <c r="I86" s="128"/>
      <c r="J86" s="128"/>
      <c r="K86" s="128"/>
      <c r="L86" s="128"/>
      <c r="M86" s="128"/>
      <c r="N86" s="128"/>
      <c r="O86" s="123" t="s">
        <v>18</v>
      </c>
      <c r="P86" s="124" t="s">
        <v>21</v>
      </c>
      <c r="Q86" s="8" t="s">
        <v>22</v>
      </c>
      <c r="R86" s="7"/>
      <c r="S86" s="124" t="s">
        <v>24</v>
      </c>
    </row>
    <row r="87" spans="1:19" ht="21" hidden="1">
      <c r="A87" s="3"/>
      <c r="B87" s="127"/>
      <c r="C87" s="128"/>
      <c r="D87" s="55" t="e">
        <f t="shared" si="2"/>
        <v>#VALUE!</v>
      </c>
      <c r="E87" s="66" t="s">
        <v>1</v>
      </c>
      <c r="F87" s="66" t="s">
        <v>2</v>
      </c>
      <c r="G87" s="94" t="s">
        <v>3</v>
      </c>
      <c r="H87" s="66" t="s">
        <v>4</v>
      </c>
      <c r="I87" s="66" t="s">
        <v>5</v>
      </c>
      <c r="J87" s="66" t="s">
        <v>6</v>
      </c>
      <c r="K87" s="66" t="s">
        <v>7</v>
      </c>
      <c r="L87" s="66" t="s">
        <v>8</v>
      </c>
      <c r="M87" s="66" t="s">
        <v>9</v>
      </c>
      <c r="N87" s="66" t="s">
        <v>10</v>
      </c>
      <c r="O87" s="123"/>
      <c r="P87" s="124"/>
      <c r="Q87" s="6"/>
      <c r="R87" s="9" t="s">
        <v>23</v>
      </c>
      <c r="S87" s="124"/>
    </row>
    <row r="88" spans="1:19" hidden="1">
      <c r="A88" s="3"/>
      <c r="B88" s="75">
        <v>1</v>
      </c>
      <c r="C88" s="62"/>
      <c r="D88" s="55">
        <f t="shared" si="2"/>
        <v>65</v>
      </c>
      <c r="E88" s="62">
        <v>2</v>
      </c>
      <c r="F88" s="62">
        <v>3</v>
      </c>
      <c r="G88" s="27">
        <v>4</v>
      </c>
      <c r="H88" s="62">
        <v>5</v>
      </c>
      <c r="I88" s="62">
        <v>6</v>
      </c>
      <c r="J88" s="62">
        <v>7</v>
      </c>
      <c r="K88" s="62">
        <v>8</v>
      </c>
      <c r="L88" s="62">
        <v>9</v>
      </c>
      <c r="M88" s="62">
        <v>10</v>
      </c>
      <c r="N88" s="62">
        <v>11</v>
      </c>
      <c r="O88" s="5" t="s">
        <v>15</v>
      </c>
      <c r="P88" s="3"/>
      <c r="Q88" s="3"/>
      <c r="R88" s="3"/>
      <c r="S88" s="3"/>
    </row>
    <row r="89" spans="1:19" ht="42" customHeight="1">
      <c r="A89" s="137">
        <v>9</v>
      </c>
      <c r="B89" s="122" t="s">
        <v>37</v>
      </c>
      <c r="C89" s="80" t="s">
        <v>14</v>
      </c>
      <c r="D89" s="56">
        <f t="shared" si="2"/>
        <v>727472.72000000009</v>
      </c>
      <c r="E89" s="27">
        <v>153258.01</v>
      </c>
      <c r="F89" s="27">
        <v>56090.61</v>
      </c>
      <c r="G89" s="27">
        <f>376600-N89</f>
        <v>350238</v>
      </c>
      <c r="H89" s="27">
        <v>18808.04</v>
      </c>
      <c r="I89" s="27">
        <v>8025.82</v>
      </c>
      <c r="J89" s="27">
        <v>11322.93</v>
      </c>
      <c r="K89" s="27">
        <v>1195.3</v>
      </c>
      <c r="L89" s="27">
        <v>0</v>
      </c>
      <c r="M89" s="27">
        <v>102172.01</v>
      </c>
      <c r="N89" s="5">
        <v>26362</v>
      </c>
      <c r="O89" s="5">
        <v>0</v>
      </c>
      <c r="P89" s="3"/>
      <c r="Q89" s="3"/>
      <c r="R89" s="3"/>
      <c r="S89" s="3"/>
    </row>
    <row r="90" spans="1:19" ht="64.5" customHeight="1">
      <c r="A90" s="138"/>
      <c r="B90" s="129"/>
      <c r="C90" s="55" t="s">
        <v>12</v>
      </c>
      <c r="D90" s="81">
        <f t="shared" si="2"/>
        <v>726272.19000000006</v>
      </c>
      <c r="E90" s="5">
        <v>79576.28</v>
      </c>
      <c r="F90" s="5">
        <v>35216.35</v>
      </c>
      <c r="G90" s="27">
        <f>540550-N90</f>
        <v>502711.5</v>
      </c>
      <c r="H90" s="5">
        <v>8545</v>
      </c>
      <c r="I90" s="5">
        <v>3646.34</v>
      </c>
      <c r="J90" s="5">
        <v>5144.3100000000004</v>
      </c>
      <c r="K90" s="5">
        <v>543.05999999999995</v>
      </c>
      <c r="L90" s="5">
        <v>0</v>
      </c>
      <c r="M90" s="5">
        <v>53050.85</v>
      </c>
      <c r="N90" s="5">
        <v>37838.5</v>
      </c>
      <c r="O90" s="5">
        <f>SUM(E90:N90)</f>
        <v>726272.19000000006</v>
      </c>
      <c r="P90" s="3"/>
      <c r="Q90" s="3"/>
      <c r="R90" s="3"/>
      <c r="S90" s="3"/>
    </row>
    <row r="91" spans="1:19" ht="26.25">
      <c r="A91" s="138"/>
      <c r="B91" s="129"/>
      <c r="C91" s="55" t="s">
        <v>20</v>
      </c>
      <c r="D91" s="56">
        <f>E91+F91+G91+H91+I91+J91+K91+L91+M91+N91</f>
        <v>592628.44999999995</v>
      </c>
      <c r="E91" s="5">
        <v>18420.43</v>
      </c>
      <c r="F91" s="5">
        <v>20817.2</v>
      </c>
      <c r="G91" s="27">
        <f>538450-N91</f>
        <v>500758.5</v>
      </c>
      <c r="H91" s="5">
        <v>1271.58</v>
      </c>
      <c r="I91" s="5">
        <v>542.61</v>
      </c>
      <c r="J91" s="5">
        <v>765.52</v>
      </c>
      <c r="K91" s="5">
        <v>80.819999999999993</v>
      </c>
      <c r="L91" s="5">
        <v>0</v>
      </c>
      <c r="M91" s="5">
        <v>12280.29</v>
      </c>
      <c r="N91" s="5">
        <v>37691.5</v>
      </c>
      <c r="O91" s="5">
        <f>SUM(E91:N91)</f>
        <v>592628.44999999995</v>
      </c>
      <c r="P91" s="3">
        <v>32</v>
      </c>
      <c r="Q91" s="3">
        <f>S91/(O91*P91)</f>
        <v>6.0885112754880399E-2</v>
      </c>
      <c r="R91" s="3">
        <v>1</v>
      </c>
      <c r="S91" s="3">
        <v>1154632</v>
      </c>
    </row>
    <row r="92" spans="1:19" ht="83.25" customHeight="1">
      <c r="A92" s="139"/>
      <c r="B92" s="129"/>
      <c r="C92" s="55" t="s">
        <v>13</v>
      </c>
      <c r="D92" s="81">
        <f>E92+F92+G92+H92+I92+J92+K92+L92+M92+N92</f>
        <v>148401.50000000003</v>
      </c>
      <c r="E92" s="5">
        <v>6140.14</v>
      </c>
      <c r="F92" s="5">
        <v>7314.86</v>
      </c>
      <c r="G92" s="27">
        <f>129900-N92</f>
        <v>120807</v>
      </c>
      <c r="H92" s="5">
        <v>628.22</v>
      </c>
      <c r="I92" s="5">
        <v>215.14</v>
      </c>
      <c r="J92" s="5">
        <v>99.23</v>
      </c>
      <c r="K92" s="5">
        <v>10.48</v>
      </c>
      <c r="L92" s="5">
        <v>0</v>
      </c>
      <c r="M92" s="5">
        <v>4093.43</v>
      </c>
      <c r="N92" s="5">
        <v>9093</v>
      </c>
      <c r="O92" s="5">
        <f>SUM(E92:N92)</f>
        <v>148401.50000000003</v>
      </c>
      <c r="P92" s="3">
        <v>13</v>
      </c>
      <c r="Q92" s="3">
        <f>S92/(O92*P92)</f>
        <v>0.24313938875280905</v>
      </c>
      <c r="R92" s="3">
        <v>1</v>
      </c>
      <c r="S92" s="3">
        <v>469069.25</v>
      </c>
    </row>
    <row r="93" spans="1:19" hidden="1">
      <c r="A93" s="3"/>
      <c r="B93" s="129"/>
      <c r="C93" s="56"/>
      <c r="D93" s="56"/>
      <c r="E93" s="56"/>
      <c r="F93" s="56"/>
      <c r="G93" s="91"/>
      <c r="H93" s="56"/>
      <c r="I93" s="56"/>
      <c r="J93" s="56"/>
      <c r="K93" s="56"/>
      <c r="L93" s="56"/>
      <c r="M93" s="56"/>
      <c r="N93" s="56"/>
      <c r="O93" s="71">
        <f>O91+O92</f>
        <v>741029.95</v>
      </c>
      <c r="P93" s="3"/>
      <c r="Q93" s="3"/>
      <c r="R93" s="3"/>
      <c r="S93" s="3"/>
    </row>
    <row r="94" spans="1:19" ht="28.5" hidden="1" customHeight="1">
      <c r="A94" s="3"/>
      <c r="B94" s="130"/>
      <c r="C94" s="56"/>
      <c r="D94" s="56"/>
      <c r="E94" s="56"/>
      <c r="F94" s="56"/>
      <c r="G94" s="91"/>
      <c r="H94" s="56"/>
      <c r="I94" s="56"/>
      <c r="J94" s="56"/>
      <c r="K94" s="56"/>
      <c r="L94" s="56"/>
      <c r="M94" s="56"/>
      <c r="N94" s="56"/>
      <c r="O94" s="71"/>
      <c r="P94" s="3">
        <f>P91+P92</f>
        <v>45</v>
      </c>
      <c r="Q94" s="3"/>
      <c r="R94" s="3"/>
      <c r="S94" s="3">
        <f>S91+S92</f>
        <v>1623701.25</v>
      </c>
    </row>
    <row r="95" spans="1:19" hidden="1">
      <c r="A95" s="3"/>
      <c r="B95" s="56"/>
      <c r="C95" s="56"/>
      <c r="D95" s="56"/>
      <c r="E95" s="56"/>
      <c r="F95" s="56"/>
      <c r="G95" s="91"/>
      <c r="H95" s="56"/>
      <c r="I95" s="56"/>
      <c r="J95" s="56"/>
      <c r="K95" s="56"/>
      <c r="L95" s="56"/>
      <c r="M95" s="56"/>
      <c r="N95" s="56"/>
      <c r="O95" s="71"/>
    </row>
    <row r="96" spans="1:19" ht="29.25" hidden="1" customHeight="1">
      <c r="A96" s="3"/>
      <c r="B96" s="127" t="s">
        <v>0</v>
      </c>
      <c r="C96" s="128" t="s">
        <v>11</v>
      </c>
      <c r="D96" s="56"/>
      <c r="E96" s="128" t="s">
        <v>16</v>
      </c>
      <c r="F96" s="128"/>
      <c r="G96" s="128"/>
      <c r="H96" s="128" t="s">
        <v>17</v>
      </c>
      <c r="I96" s="128"/>
      <c r="J96" s="128"/>
      <c r="K96" s="128"/>
      <c r="L96" s="128"/>
      <c r="M96" s="128"/>
      <c r="N96" s="128"/>
      <c r="O96" s="123" t="s">
        <v>18</v>
      </c>
      <c r="P96" s="124" t="s">
        <v>21</v>
      </c>
      <c r="Q96" s="8" t="s">
        <v>22</v>
      </c>
      <c r="R96" s="7"/>
      <c r="S96" s="124" t="s">
        <v>24</v>
      </c>
    </row>
    <row r="97" spans="1:19" ht="34.5" hidden="1" customHeight="1">
      <c r="A97" s="3"/>
      <c r="B97" s="127"/>
      <c r="C97" s="128"/>
      <c r="D97" s="56"/>
      <c r="E97" s="66" t="s">
        <v>1</v>
      </c>
      <c r="F97" s="66" t="s">
        <v>2</v>
      </c>
      <c r="G97" s="94" t="s">
        <v>3</v>
      </c>
      <c r="H97" s="66" t="s">
        <v>4</v>
      </c>
      <c r="I97" s="66" t="s">
        <v>5</v>
      </c>
      <c r="J97" s="66" t="s">
        <v>6</v>
      </c>
      <c r="K97" s="66" t="s">
        <v>7</v>
      </c>
      <c r="L97" s="66" t="s">
        <v>8</v>
      </c>
      <c r="M97" s="66" t="s">
        <v>9</v>
      </c>
      <c r="N97" s="66" t="s">
        <v>10</v>
      </c>
      <c r="O97" s="123"/>
      <c r="P97" s="124"/>
      <c r="Q97" s="6"/>
      <c r="R97" s="9" t="s">
        <v>23</v>
      </c>
      <c r="S97" s="124"/>
    </row>
    <row r="98" spans="1:19" hidden="1">
      <c r="A98" s="3"/>
      <c r="B98" s="75">
        <v>1</v>
      </c>
      <c r="C98" s="62"/>
      <c r="D98" s="56"/>
      <c r="E98" s="62">
        <v>2</v>
      </c>
      <c r="F98" s="62">
        <v>3</v>
      </c>
      <c r="G98" s="27">
        <v>4</v>
      </c>
      <c r="H98" s="62">
        <v>5</v>
      </c>
      <c r="I98" s="62">
        <v>6</v>
      </c>
      <c r="J98" s="62">
        <v>7</v>
      </c>
      <c r="K98" s="62">
        <v>8</v>
      </c>
      <c r="L98" s="62">
        <v>9</v>
      </c>
      <c r="M98" s="62">
        <v>10</v>
      </c>
      <c r="N98" s="62">
        <v>11</v>
      </c>
      <c r="O98" s="5" t="s">
        <v>15</v>
      </c>
      <c r="P98" s="3"/>
      <c r="Q98" s="3"/>
      <c r="R98" s="3"/>
      <c r="S98" s="3"/>
    </row>
    <row r="99" spans="1:19" ht="48.75" customHeight="1">
      <c r="A99" s="137">
        <v>10</v>
      </c>
      <c r="B99" s="121" t="s">
        <v>56</v>
      </c>
      <c r="C99" s="82" t="s">
        <v>14</v>
      </c>
      <c r="D99" s="81">
        <f t="shared" ref="D99:D100" si="3">E99+F99+G99+H99+I99+J99+K99+L99+M99+N99</f>
        <v>709128.12000000011</v>
      </c>
      <c r="E99" s="5">
        <v>156205.28</v>
      </c>
      <c r="F99" s="5">
        <v>32077.13</v>
      </c>
      <c r="G99" s="27">
        <f>376600-N99</f>
        <v>350238</v>
      </c>
      <c r="H99" s="5">
        <v>19169.73</v>
      </c>
      <c r="I99" s="5">
        <v>8180.16</v>
      </c>
      <c r="J99" s="5">
        <v>11540.68</v>
      </c>
      <c r="K99" s="5">
        <v>1218.29</v>
      </c>
      <c r="L99" s="5">
        <v>0</v>
      </c>
      <c r="M99" s="5">
        <v>104136.85</v>
      </c>
      <c r="N99" s="5">
        <v>26362</v>
      </c>
      <c r="O99" s="5">
        <f>SUM(E99:N99)</f>
        <v>709128.12000000011</v>
      </c>
      <c r="P99" s="3"/>
      <c r="Q99" s="3"/>
      <c r="R99" s="3"/>
      <c r="S99" s="3"/>
    </row>
    <row r="100" spans="1:19" ht="64.5">
      <c r="A100" s="138"/>
      <c r="B100" s="121"/>
      <c r="C100" s="55" t="s">
        <v>12</v>
      </c>
      <c r="D100" s="81">
        <f t="shared" si="3"/>
        <v>694213.89999999991</v>
      </c>
      <c r="E100" s="5">
        <v>67787.199999999997</v>
      </c>
      <c r="F100" s="5">
        <v>25455.22</v>
      </c>
      <c r="G100" s="27">
        <f>540550-N100</f>
        <v>502711.5</v>
      </c>
      <c r="H100" s="5">
        <v>7279.07</v>
      </c>
      <c r="I100" s="5">
        <v>3106.15</v>
      </c>
      <c r="J100" s="5">
        <v>4382.1899999999996</v>
      </c>
      <c r="K100" s="5">
        <v>462.61</v>
      </c>
      <c r="L100" s="5">
        <v>0</v>
      </c>
      <c r="M100" s="5">
        <v>45191.46</v>
      </c>
      <c r="N100" s="5">
        <v>37838.5</v>
      </c>
      <c r="O100" s="5">
        <f>SUM(E100:N100)</f>
        <v>694213.89999999991</v>
      </c>
      <c r="P100" s="3"/>
      <c r="Q100" s="3"/>
      <c r="R100" s="3"/>
      <c r="S100" s="3"/>
    </row>
    <row r="101" spans="1:19" ht="26.25">
      <c r="A101" s="138"/>
      <c r="B101" s="121"/>
      <c r="C101" s="55" t="s">
        <v>20</v>
      </c>
      <c r="D101" s="81">
        <f>E101+F101+G101+H101+I101+J101+K101+L101+M101+N101</f>
        <v>684473.9</v>
      </c>
      <c r="E101" s="5">
        <v>20467.150000000001</v>
      </c>
      <c r="F101" s="5">
        <v>17877.38</v>
      </c>
      <c r="G101" s="27">
        <f>629200-N101</f>
        <v>585156</v>
      </c>
      <c r="H101" s="5">
        <v>1569.85</v>
      </c>
      <c r="I101" s="5">
        <v>669.89</v>
      </c>
      <c r="J101" s="5">
        <v>945.09</v>
      </c>
      <c r="K101" s="5">
        <v>99.77</v>
      </c>
      <c r="L101" s="5">
        <v>0</v>
      </c>
      <c r="M101" s="5">
        <v>13644.77</v>
      </c>
      <c r="N101" s="5">
        <v>44044</v>
      </c>
      <c r="O101" s="5">
        <f>SUM(E101:N101)</f>
        <v>684473.9</v>
      </c>
      <c r="P101" s="3">
        <v>12</v>
      </c>
      <c r="Q101" s="3">
        <f>S101/(O101*P101)</f>
        <v>5.9154412851485885E-2</v>
      </c>
      <c r="R101" s="3">
        <v>1</v>
      </c>
      <c r="S101" s="3">
        <v>485875.82</v>
      </c>
    </row>
    <row r="102" spans="1:19" ht="95.25" customHeight="1">
      <c r="A102" s="139"/>
      <c r="B102" s="121"/>
      <c r="C102" s="55" t="s">
        <v>13</v>
      </c>
      <c r="D102" s="81">
        <f>E102+F102+G102+H102+I102+J102+K102+L102+M102+N102</f>
        <v>146832.70000000001</v>
      </c>
      <c r="E102" s="5">
        <v>7368.17</v>
      </c>
      <c r="F102" s="5">
        <v>4120.3</v>
      </c>
      <c r="G102" s="27">
        <f>129900-N102</f>
        <v>120807</v>
      </c>
      <c r="H102" s="5">
        <v>254.32</v>
      </c>
      <c r="I102" s="5">
        <v>108.52</v>
      </c>
      <c r="J102" s="5">
        <v>153.1</v>
      </c>
      <c r="K102" s="5">
        <v>16.16</v>
      </c>
      <c r="L102" s="5">
        <v>0</v>
      </c>
      <c r="M102" s="5">
        <v>4912.13</v>
      </c>
      <c r="N102" s="5">
        <v>9093</v>
      </c>
      <c r="O102" s="5">
        <f>SUM(E102:N102)</f>
        <v>146832.70000000001</v>
      </c>
      <c r="P102" s="3">
        <v>49</v>
      </c>
      <c r="Q102" s="3">
        <f>S102/(O102*P102)</f>
        <v>0.27576850582815871</v>
      </c>
      <c r="R102" s="3">
        <v>1</v>
      </c>
      <c r="S102" s="3">
        <v>1984099.88</v>
      </c>
    </row>
    <row r="103" spans="1:19" ht="55.5" hidden="1" customHeight="1">
      <c r="A103" s="3"/>
      <c r="B103" s="121"/>
      <c r="C103" s="56"/>
      <c r="D103" s="55">
        <f>E91+F91+G91+H91+I91+J91+K91+L91+M91+N91</f>
        <v>592628.44999999995</v>
      </c>
      <c r="E103" s="56"/>
      <c r="F103" s="56"/>
      <c r="G103" s="91"/>
      <c r="H103" s="56"/>
      <c r="I103" s="56"/>
      <c r="J103" s="56"/>
      <c r="K103" s="56"/>
      <c r="L103" s="56"/>
      <c r="M103" s="5"/>
      <c r="N103" s="56"/>
      <c r="O103" s="71">
        <f>O101+O102</f>
        <v>831306.60000000009</v>
      </c>
      <c r="P103" s="3">
        <f>P101+P102</f>
        <v>61</v>
      </c>
      <c r="Q103" s="3"/>
      <c r="R103" s="3"/>
      <c r="S103" s="3">
        <f>S101+S102</f>
        <v>2469975.6999999997</v>
      </c>
    </row>
    <row r="104" spans="1:19" hidden="1">
      <c r="A104" s="3"/>
      <c r="B104" s="56"/>
      <c r="C104" s="56"/>
      <c r="D104" s="55">
        <f>E92+F92+G92+H92+I92+J92+K92+L92+M92+N92</f>
        <v>148401.50000000003</v>
      </c>
      <c r="E104" s="56"/>
      <c r="F104" s="56"/>
      <c r="G104" s="91"/>
      <c r="H104" s="56"/>
      <c r="I104" s="56"/>
      <c r="J104" s="56"/>
      <c r="K104" s="56"/>
      <c r="L104" s="56"/>
      <c r="M104" s="56"/>
      <c r="N104" s="56"/>
      <c r="O104" s="71"/>
    </row>
    <row r="105" spans="1:19" ht="39" hidden="1" customHeight="1">
      <c r="A105" s="3"/>
      <c r="B105" s="127" t="s">
        <v>0</v>
      </c>
      <c r="C105" s="128" t="s">
        <v>11</v>
      </c>
      <c r="D105" s="55">
        <f>E93+F93+G93+H93+I93+J93+K93+L93+M93+N93</f>
        <v>0</v>
      </c>
      <c r="E105" s="128" t="s">
        <v>16</v>
      </c>
      <c r="F105" s="128"/>
      <c r="G105" s="128"/>
      <c r="H105" s="128" t="s">
        <v>17</v>
      </c>
      <c r="I105" s="128"/>
      <c r="J105" s="128"/>
      <c r="K105" s="128"/>
      <c r="L105" s="128"/>
      <c r="M105" s="128"/>
      <c r="N105" s="128"/>
      <c r="O105" s="123" t="s">
        <v>18</v>
      </c>
      <c r="P105" s="124" t="s">
        <v>21</v>
      </c>
      <c r="Q105" s="8" t="s">
        <v>22</v>
      </c>
      <c r="R105" s="7"/>
      <c r="S105" s="124" t="s">
        <v>24</v>
      </c>
    </row>
    <row r="106" spans="1:19" ht="21" hidden="1">
      <c r="A106" s="3"/>
      <c r="B106" s="127"/>
      <c r="C106" s="128"/>
      <c r="D106" s="55">
        <f>E94+F94+G94+H94+I94+J94+K94+L94+M94+N94</f>
        <v>0</v>
      </c>
      <c r="E106" s="66" t="s">
        <v>1</v>
      </c>
      <c r="F106" s="66" t="s">
        <v>2</v>
      </c>
      <c r="G106" s="94" t="s">
        <v>3</v>
      </c>
      <c r="H106" s="66" t="s">
        <v>4</v>
      </c>
      <c r="I106" s="66" t="s">
        <v>5</v>
      </c>
      <c r="J106" s="66" t="s">
        <v>6</v>
      </c>
      <c r="K106" s="66" t="s">
        <v>7</v>
      </c>
      <c r="L106" s="66" t="s">
        <v>8</v>
      </c>
      <c r="M106" s="66" t="s">
        <v>9</v>
      </c>
      <c r="N106" s="66" t="s">
        <v>10</v>
      </c>
      <c r="O106" s="123"/>
      <c r="P106" s="124"/>
      <c r="Q106" s="6"/>
      <c r="R106" s="9" t="s">
        <v>23</v>
      </c>
      <c r="S106" s="124"/>
    </row>
    <row r="107" spans="1:19" hidden="1">
      <c r="A107" s="3"/>
      <c r="B107" s="75">
        <v>1</v>
      </c>
      <c r="C107" s="62"/>
      <c r="D107" s="55">
        <f>E95+F95+G95+H95+I95+J95+K95+L95+M95+N95</f>
        <v>0</v>
      </c>
      <c r="E107" s="62">
        <v>2</v>
      </c>
      <c r="F107" s="62">
        <v>3</v>
      </c>
      <c r="G107" s="27">
        <v>4</v>
      </c>
      <c r="H107" s="62">
        <v>5</v>
      </c>
      <c r="I107" s="62">
        <v>6</v>
      </c>
      <c r="J107" s="62">
        <v>7</v>
      </c>
      <c r="K107" s="62">
        <v>8</v>
      </c>
      <c r="L107" s="62">
        <v>9</v>
      </c>
      <c r="M107" s="62">
        <v>10</v>
      </c>
      <c r="N107" s="62">
        <v>11</v>
      </c>
      <c r="O107" s="5" t="s">
        <v>15</v>
      </c>
      <c r="P107" s="3"/>
      <c r="Q107" s="3"/>
      <c r="R107" s="3"/>
      <c r="S107" s="3"/>
    </row>
    <row r="108" spans="1:19" ht="40.5" customHeight="1">
      <c r="A108" s="114">
        <v>11</v>
      </c>
      <c r="B108" s="122" t="s">
        <v>57</v>
      </c>
      <c r="C108" s="80" t="s">
        <v>14</v>
      </c>
      <c r="D108" s="55">
        <f t="shared" ref="D108:D109" si="4">E108+F108+G108+H108+I108+J108+K108+L108+M108+N108</f>
        <v>913594.11</v>
      </c>
      <c r="E108" s="27">
        <v>167011.94</v>
      </c>
      <c r="F108" s="27">
        <v>182440.5</v>
      </c>
      <c r="G108" s="27">
        <f>376600-N108</f>
        <v>350238</v>
      </c>
      <c r="H108" s="27">
        <v>36894.61</v>
      </c>
      <c r="I108" s="27">
        <v>34562.94</v>
      </c>
      <c r="J108" s="27">
        <v>4039.85</v>
      </c>
      <c r="K108" s="27">
        <v>555.98</v>
      </c>
      <c r="L108" s="27">
        <v>147</v>
      </c>
      <c r="M108" s="27">
        <v>111341.29</v>
      </c>
      <c r="N108" s="5">
        <v>26362</v>
      </c>
      <c r="O108" s="5"/>
      <c r="P108" s="3"/>
      <c r="Q108" s="3"/>
      <c r="R108" s="3"/>
      <c r="S108" s="3"/>
    </row>
    <row r="109" spans="1:19" ht="64.5" customHeight="1">
      <c r="A109" s="115"/>
      <c r="B109" s="129"/>
      <c r="C109" s="55" t="s">
        <v>12</v>
      </c>
      <c r="D109" s="55">
        <f t="shared" si="4"/>
        <v>840024.25</v>
      </c>
      <c r="E109" s="5">
        <v>86944.45</v>
      </c>
      <c r="F109" s="5">
        <v>119856.43</v>
      </c>
      <c r="G109" s="27">
        <f>540550-N109</f>
        <v>502711.5</v>
      </c>
      <c r="H109" s="5">
        <v>16806.04</v>
      </c>
      <c r="I109" s="5">
        <v>15743.93</v>
      </c>
      <c r="J109" s="5">
        <v>1840.21</v>
      </c>
      <c r="K109" s="5">
        <v>253.26</v>
      </c>
      <c r="L109" s="5">
        <v>66.959999999999994</v>
      </c>
      <c r="M109" s="5">
        <v>57962.97</v>
      </c>
      <c r="N109" s="5">
        <v>37838.5</v>
      </c>
      <c r="O109" s="5">
        <f>SUM(E109:N109)</f>
        <v>840024.25</v>
      </c>
      <c r="P109" s="3"/>
      <c r="Q109" s="3"/>
      <c r="R109" s="3"/>
      <c r="S109" s="3"/>
    </row>
    <row r="110" spans="1:19" ht="31.5" customHeight="1">
      <c r="A110" s="115"/>
      <c r="B110" s="129"/>
      <c r="C110" s="55" t="s">
        <v>20</v>
      </c>
      <c r="D110" s="55">
        <f>E110+F110+G110+H110+I110+J110+K110+L110+M110+N110</f>
        <v>748285.17</v>
      </c>
      <c r="E110" s="5">
        <v>20467.150000000001</v>
      </c>
      <c r="F110" s="5">
        <v>79136.83</v>
      </c>
      <c r="G110" s="27">
        <f>629200-N110</f>
        <v>585156</v>
      </c>
      <c r="H110" s="5">
        <v>2825.87</v>
      </c>
      <c r="I110" s="5">
        <v>2647.28</v>
      </c>
      <c r="J110" s="5">
        <v>309.42</v>
      </c>
      <c r="K110" s="5">
        <v>42.58</v>
      </c>
      <c r="L110" s="5">
        <v>11.27</v>
      </c>
      <c r="M110" s="5">
        <v>13644.77</v>
      </c>
      <c r="N110" s="5">
        <v>44044</v>
      </c>
      <c r="O110" s="5">
        <f>SUM(E110:N110)</f>
        <v>748285.17</v>
      </c>
      <c r="P110" s="3">
        <v>25</v>
      </c>
      <c r="Q110" s="3">
        <f>S110/(O110*P110)</f>
        <v>5.9068435099415381E-2</v>
      </c>
      <c r="R110" s="3">
        <v>1</v>
      </c>
      <c r="S110" s="3">
        <v>1105000.8500000001</v>
      </c>
    </row>
    <row r="111" spans="1:19" ht="46.5" customHeight="1">
      <c r="A111" s="116"/>
      <c r="B111" s="129"/>
      <c r="C111" s="55" t="s">
        <v>13</v>
      </c>
      <c r="D111" s="55">
        <f>E111+F111+G111+H111+I111+J111+L111+K111+M111+N111</f>
        <v>160648.32000000001</v>
      </c>
      <c r="E111" s="5">
        <v>7368.17</v>
      </c>
      <c r="F111" s="5">
        <v>17522.53</v>
      </c>
      <c r="G111" s="27">
        <f>129900-N111</f>
        <v>120807</v>
      </c>
      <c r="H111" s="5">
        <v>457.79</v>
      </c>
      <c r="I111" s="5">
        <v>428.86</v>
      </c>
      <c r="J111" s="5">
        <v>50.13</v>
      </c>
      <c r="K111" s="5">
        <v>6.9</v>
      </c>
      <c r="L111" s="5">
        <v>1.82</v>
      </c>
      <c r="M111" s="5">
        <v>4912.12</v>
      </c>
      <c r="N111" s="5">
        <v>9093</v>
      </c>
      <c r="O111" s="5">
        <f>SUM(E111:N111)</f>
        <v>160648.32000000001</v>
      </c>
      <c r="P111" s="3">
        <v>25</v>
      </c>
      <c r="Q111" s="3">
        <f>S111/(O111*P111)</f>
        <v>0.27513536400505156</v>
      </c>
      <c r="R111" s="3">
        <v>1</v>
      </c>
      <c r="S111" s="3">
        <v>1105000.8500000001</v>
      </c>
    </row>
    <row r="112" spans="1:19" hidden="1">
      <c r="A112" s="3"/>
      <c r="B112" s="129"/>
      <c r="C112" s="56"/>
      <c r="D112" s="55">
        <f t="shared" ref="D112:D117" si="5">E100+F100+G100+H100+I100+J100+K100+L100+M100+N100</f>
        <v>694213.89999999991</v>
      </c>
      <c r="E112" s="56"/>
      <c r="F112" s="56"/>
      <c r="G112" s="91"/>
      <c r="H112" s="56"/>
      <c r="I112" s="56"/>
      <c r="J112" s="56"/>
      <c r="K112" s="56"/>
      <c r="L112" s="56"/>
      <c r="M112" s="56"/>
      <c r="N112" s="56"/>
      <c r="O112" s="71">
        <f>O110+O111</f>
        <v>908933.49</v>
      </c>
      <c r="P112" s="3">
        <f>P110+P111</f>
        <v>50</v>
      </c>
      <c r="Q112" s="3"/>
      <c r="R112" s="3"/>
      <c r="S112" s="3">
        <f>S110+S111</f>
        <v>2210001.7000000002</v>
      </c>
    </row>
    <row r="113" spans="1:19" ht="36.75" hidden="1" customHeight="1">
      <c r="A113" s="3"/>
      <c r="B113" s="130"/>
      <c r="C113" s="56"/>
      <c r="D113" s="55">
        <f t="shared" si="5"/>
        <v>684473.9</v>
      </c>
      <c r="E113" s="56"/>
      <c r="F113" s="56"/>
      <c r="G113" s="91"/>
      <c r="H113" s="56"/>
      <c r="I113" s="56"/>
      <c r="J113" s="56"/>
      <c r="K113" s="56"/>
      <c r="L113" s="56"/>
      <c r="M113" s="56"/>
      <c r="N113" s="56"/>
      <c r="O113" s="71"/>
      <c r="P113" s="3"/>
      <c r="Q113" s="3"/>
      <c r="R113" s="3"/>
      <c r="S113" s="3"/>
    </row>
    <row r="114" spans="1:19" hidden="1">
      <c r="A114" s="3"/>
      <c r="B114" s="56"/>
      <c r="C114" s="56"/>
      <c r="D114" s="55">
        <f t="shared" si="5"/>
        <v>146832.70000000001</v>
      </c>
      <c r="E114" s="56"/>
      <c r="F114" s="56"/>
      <c r="G114" s="91"/>
      <c r="H114" s="56"/>
      <c r="I114" s="56"/>
      <c r="J114" s="56"/>
      <c r="K114" s="56"/>
      <c r="L114" s="56"/>
      <c r="M114" s="56"/>
      <c r="N114" s="56"/>
      <c r="O114" s="71"/>
    </row>
    <row r="115" spans="1:19" ht="51.75" hidden="1" customHeight="1">
      <c r="A115" s="3"/>
      <c r="B115" s="127" t="s">
        <v>0</v>
      </c>
      <c r="C115" s="128" t="s">
        <v>11</v>
      </c>
      <c r="D115" s="55">
        <f t="shared" si="5"/>
        <v>0</v>
      </c>
      <c r="E115" s="128" t="s">
        <v>16</v>
      </c>
      <c r="F115" s="128"/>
      <c r="G115" s="128"/>
      <c r="H115" s="128" t="s">
        <v>17</v>
      </c>
      <c r="I115" s="128"/>
      <c r="J115" s="128"/>
      <c r="K115" s="128"/>
      <c r="L115" s="128"/>
      <c r="M115" s="128"/>
      <c r="N115" s="128"/>
      <c r="O115" s="123" t="s">
        <v>18</v>
      </c>
      <c r="P115" s="124" t="s">
        <v>21</v>
      </c>
      <c r="Q115" s="8" t="s">
        <v>22</v>
      </c>
      <c r="R115" s="7"/>
      <c r="S115" s="124" t="s">
        <v>24</v>
      </c>
    </row>
    <row r="116" spans="1:19" ht="25.5" hidden="1" customHeight="1">
      <c r="A116" s="3"/>
      <c r="B116" s="127"/>
      <c r="C116" s="128"/>
      <c r="D116" s="55">
        <f t="shared" si="5"/>
        <v>0</v>
      </c>
      <c r="E116" s="66" t="s">
        <v>1</v>
      </c>
      <c r="F116" s="66" t="s">
        <v>2</v>
      </c>
      <c r="G116" s="94" t="s">
        <v>3</v>
      </c>
      <c r="H116" s="66" t="s">
        <v>4</v>
      </c>
      <c r="I116" s="66" t="s">
        <v>5</v>
      </c>
      <c r="J116" s="66" t="s">
        <v>6</v>
      </c>
      <c r="K116" s="66" t="s">
        <v>7</v>
      </c>
      <c r="L116" s="66" t="s">
        <v>8</v>
      </c>
      <c r="M116" s="66" t="s">
        <v>9</v>
      </c>
      <c r="N116" s="66" t="s">
        <v>10</v>
      </c>
      <c r="O116" s="123"/>
      <c r="P116" s="124"/>
      <c r="Q116" s="6"/>
      <c r="R116" s="9" t="s">
        <v>23</v>
      </c>
      <c r="S116" s="124"/>
    </row>
    <row r="117" spans="1:19" hidden="1">
      <c r="A117" s="3"/>
      <c r="B117" s="75">
        <v>1</v>
      </c>
      <c r="C117" s="62"/>
      <c r="D117" s="55" t="e">
        <f t="shared" si="5"/>
        <v>#VALUE!</v>
      </c>
      <c r="E117" s="62">
        <v>2</v>
      </c>
      <c r="F117" s="62">
        <v>3</v>
      </c>
      <c r="G117" s="27">
        <v>4</v>
      </c>
      <c r="H117" s="62">
        <v>5</v>
      </c>
      <c r="I117" s="62">
        <v>6</v>
      </c>
      <c r="J117" s="62">
        <v>7</v>
      </c>
      <c r="K117" s="62">
        <v>8</v>
      </c>
      <c r="L117" s="62">
        <v>9</v>
      </c>
      <c r="M117" s="62">
        <v>10</v>
      </c>
      <c r="N117" s="62">
        <v>11</v>
      </c>
      <c r="O117" s="5" t="s">
        <v>15</v>
      </c>
      <c r="P117" s="3"/>
      <c r="Q117" s="3"/>
      <c r="R117" s="3"/>
      <c r="S117" s="3"/>
    </row>
    <row r="118" spans="1:19" ht="41.25" customHeight="1">
      <c r="A118" s="114">
        <v>12</v>
      </c>
      <c r="B118" s="121" t="s">
        <v>38</v>
      </c>
      <c r="C118" s="55" t="s">
        <v>14</v>
      </c>
      <c r="D118" s="55">
        <f t="shared" ref="D118:D120" si="6">E118+F118+G118+H118+I118+J118+K118+L118+M118+N118</f>
        <v>819002.32</v>
      </c>
      <c r="E118" s="5">
        <v>202379.17</v>
      </c>
      <c r="F118" s="5">
        <v>41840.79</v>
      </c>
      <c r="G118" s="27">
        <f>387898-N118</f>
        <v>360745.14</v>
      </c>
      <c r="H118" s="5">
        <v>24836.23</v>
      </c>
      <c r="I118" s="5">
        <v>10598.2</v>
      </c>
      <c r="J118" s="5">
        <v>14952.08</v>
      </c>
      <c r="K118" s="5">
        <v>1578.41</v>
      </c>
      <c r="L118" s="5">
        <v>0</v>
      </c>
      <c r="M118" s="5">
        <v>134919.44</v>
      </c>
      <c r="N118" s="5">
        <v>27152.86</v>
      </c>
      <c r="O118" s="5">
        <f>SUM(E118:N118)</f>
        <v>819002.32</v>
      </c>
      <c r="P118" s="3"/>
      <c r="Q118" s="3"/>
      <c r="R118" s="3"/>
      <c r="S118" s="3"/>
    </row>
    <row r="119" spans="1:19" ht="52.5" customHeight="1">
      <c r="A119" s="115"/>
      <c r="B119" s="121"/>
      <c r="C119" s="55" t="s">
        <v>12</v>
      </c>
      <c r="D119" s="55">
        <f t="shared" si="6"/>
        <v>747982.96</v>
      </c>
      <c r="E119" s="5">
        <v>88540.89</v>
      </c>
      <c r="F119" s="5">
        <v>23755.48</v>
      </c>
      <c r="G119" s="27">
        <f>556766.5-N119</f>
        <v>517792.83999999997</v>
      </c>
      <c r="H119" s="5">
        <v>9507.6299999999992</v>
      </c>
      <c r="I119" s="5">
        <v>4057.12</v>
      </c>
      <c r="J119" s="5">
        <v>5723.84</v>
      </c>
      <c r="K119" s="5">
        <v>604.24</v>
      </c>
      <c r="L119" s="5">
        <v>0</v>
      </c>
      <c r="M119" s="5">
        <v>59027.26</v>
      </c>
      <c r="N119" s="5">
        <v>38973.660000000003</v>
      </c>
      <c r="O119" s="5">
        <f>SUM(E119:N119)</f>
        <v>747982.96</v>
      </c>
      <c r="P119" s="3"/>
      <c r="Q119" s="3"/>
      <c r="R119" s="3"/>
      <c r="S119" s="3"/>
    </row>
    <row r="120" spans="1:19" ht="28.5" customHeight="1">
      <c r="A120" s="115"/>
      <c r="B120" s="121"/>
      <c r="C120" s="55" t="s">
        <v>20</v>
      </c>
      <c r="D120" s="55">
        <f t="shared" si="6"/>
        <v>711591.64</v>
      </c>
      <c r="E120" s="5">
        <v>25297.4</v>
      </c>
      <c r="F120" s="5">
        <v>17293.55</v>
      </c>
      <c r="G120" s="27">
        <f>648076-N120</f>
        <v>602710.77</v>
      </c>
      <c r="H120" s="5">
        <v>1940.33</v>
      </c>
      <c r="I120" s="5">
        <v>827.99</v>
      </c>
      <c r="J120" s="5">
        <v>1168.1300000000001</v>
      </c>
      <c r="K120" s="5">
        <v>123.31</v>
      </c>
      <c r="L120" s="5">
        <v>0</v>
      </c>
      <c r="M120" s="5">
        <v>16864.93</v>
      </c>
      <c r="N120" s="5">
        <v>45365.23</v>
      </c>
      <c r="O120" s="5">
        <f>SUM(E120:N120)</f>
        <v>711591.64</v>
      </c>
      <c r="P120" s="3"/>
      <c r="Q120" s="3"/>
      <c r="R120" s="3"/>
      <c r="S120" s="3"/>
    </row>
    <row r="121" spans="1:19" ht="102.75" customHeight="1">
      <c r="A121" s="116"/>
      <c r="B121" s="121"/>
      <c r="C121" s="55" t="s">
        <v>13</v>
      </c>
      <c r="D121" s="55">
        <f>E121+F121+G121+H121+I121+J121+K121+L121+M121+N121</f>
        <v>161667.03</v>
      </c>
      <c r="E121" s="5">
        <v>9486.5300000000007</v>
      </c>
      <c r="F121" s="5">
        <v>11377.08</v>
      </c>
      <c r="G121" s="27">
        <f>133797-N121</f>
        <v>124431.20999999999</v>
      </c>
      <c r="H121" s="5">
        <v>327.43</v>
      </c>
      <c r="I121" s="5">
        <v>139.72</v>
      </c>
      <c r="J121" s="5">
        <v>197.12</v>
      </c>
      <c r="K121" s="5">
        <v>20.81</v>
      </c>
      <c r="L121" s="5">
        <v>0</v>
      </c>
      <c r="M121" s="5">
        <v>6321.34</v>
      </c>
      <c r="N121" s="5">
        <v>9365.7900000000009</v>
      </c>
      <c r="O121" s="5">
        <f>SUM(E121:N121)</f>
        <v>161667.03</v>
      </c>
      <c r="P121" s="3">
        <v>12</v>
      </c>
      <c r="Q121" s="3">
        <f>S121/(O121*P121)</f>
        <v>5.2938025355778073E-2</v>
      </c>
      <c r="R121" s="3">
        <v>1</v>
      </c>
      <c r="S121" s="3">
        <v>102700</v>
      </c>
    </row>
    <row r="122" spans="1:19" ht="55.5" hidden="1" customHeight="1" thickBot="1">
      <c r="A122" s="3"/>
      <c r="B122" s="122"/>
      <c r="C122" s="56"/>
      <c r="D122" s="55">
        <f t="shared" ref="D122:D132" si="7">E122+F122+G122+H122+I122+J122+K122+L122+M122+N122</f>
        <v>0</v>
      </c>
      <c r="E122" s="56"/>
      <c r="F122" s="56"/>
      <c r="G122" s="91"/>
      <c r="H122" s="56"/>
      <c r="I122" s="56"/>
      <c r="J122" s="56"/>
      <c r="K122" s="56"/>
      <c r="L122" s="56"/>
      <c r="M122" s="56"/>
      <c r="N122" s="56"/>
      <c r="O122" s="71">
        <f>O121</f>
        <v>161667.03</v>
      </c>
      <c r="P122" s="7">
        <f>P121</f>
        <v>12</v>
      </c>
      <c r="Q122" s="7"/>
      <c r="R122" s="7"/>
      <c r="S122" s="7">
        <f>S121</f>
        <v>102700</v>
      </c>
    </row>
    <row r="123" spans="1:19" ht="24" hidden="1" customHeight="1" thickBot="1">
      <c r="A123" s="3"/>
      <c r="B123" s="76" t="s">
        <v>29</v>
      </c>
      <c r="C123" s="77"/>
      <c r="D123" s="55">
        <f t="shared" si="7"/>
        <v>0</v>
      </c>
      <c r="E123" s="77"/>
      <c r="F123" s="77"/>
      <c r="G123" s="95"/>
      <c r="H123" s="77"/>
      <c r="I123" s="77"/>
      <c r="J123" s="77"/>
      <c r="K123" s="77"/>
      <c r="L123" s="77"/>
      <c r="M123" s="77"/>
      <c r="N123" s="77"/>
      <c r="O123" s="78"/>
      <c r="P123" s="16"/>
      <c r="Q123" s="16"/>
      <c r="R123" s="16"/>
      <c r="S123" s="17">
        <f>S64+S74+S84+S94+S103+S112+S122</f>
        <v>12999999.5</v>
      </c>
    </row>
    <row r="124" spans="1:19" hidden="1">
      <c r="A124" s="3"/>
      <c r="B124" s="56"/>
      <c r="C124" s="56"/>
      <c r="D124" s="55">
        <f t="shared" si="7"/>
        <v>0</v>
      </c>
      <c r="E124" s="56"/>
      <c r="F124" s="56"/>
      <c r="G124" s="91"/>
      <c r="H124" s="56"/>
      <c r="I124" s="56"/>
      <c r="J124" s="56"/>
      <c r="K124" s="56"/>
      <c r="L124" s="56"/>
      <c r="M124" s="56"/>
      <c r="N124" s="56"/>
      <c r="O124" s="71"/>
      <c r="S124" s="23"/>
    </row>
    <row r="125" spans="1:19" ht="18.75" hidden="1">
      <c r="A125" s="3"/>
      <c r="B125" s="59" t="s">
        <v>26</v>
      </c>
      <c r="C125" s="56"/>
      <c r="D125" s="55">
        <f t="shared" si="7"/>
        <v>0</v>
      </c>
      <c r="E125" s="56"/>
      <c r="F125" s="56"/>
      <c r="G125" s="91"/>
      <c r="H125" s="56"/>
      <c r="I125" s="56"/>
      <c r="J125" s="56"/>
      <c r="K125" s="56"/>
      <c r="L125" s="56"/>
      <c r="M125" s="56"/>
      <c r="N125" s="56"/>
      <c r="O125" s="71"/>
    </row>
    <row r="126" spans="1:19" hidden="1">
      <c r="A126" s="3"/>
      <c r="B126" s="56"/>
      <c r="C126" s="56"/>
      <c r="D126" s="55">
        <f t="shared" si="7"/>
        <v>0</v>
      </c>
      <c r="E126" s="56"/>
      <c r="F126" s="56"/>
      <c r="G126" s="91"/>
      <c r="H126" s="56"/>
      <c r="I126" s="56"/>
      <c r="J126" s="56"/>
      <c r="K126" s="56"/>
      <c r="L126" s="56"/>
      <c r="M126" s="56"/>
      <c r="N126" s="56"/>
      <c r="O126" s="71"/>
    </row>
    <row r="127" spans="1:19" ht="43.5" hidden="1" customHeight="1">
      <c r="A127" s="3"/>
      <c r="B127" s="127" t="s">
        <v>0</v>
      </c>
      <c r="C127" s="128" t="s">
        <v>11</v>
      </c>
      <c r="D127" s="55" t="e">
        <f t="shared" si="7"/>
        <v>#VALUE!</v>
      </c>
      <c r="E127" s="128" t="s">
        <v>16</v>
      </c>
      <c r="F127" s="128"/>
      <c r="G127" s="128"/>
      <c r="H127" s="128" t="s">
        <v>17</v>
      </c>
      <c r="I127" s="128"/>
      <c r="J127" s="128"/>
      <c r="K127" s="128"/>
      <c r="L127" s="128"/>
      <c r="M127" s="128"/>
      <c r="N127" s="128"/>
      <c r="O127" s="123" t="s">
        <v>18</v>
      </c>
      <c r="P127" s="124" t="s">
        <v>21</v>
      </c>
      <c r="Q127" s="8" t="s">
        <v>22</v>
      </c>
      <c r="R127" s="7"/>
      <c r="S127" s="124" t="s">
        <v>24</v>
      </c>
    </row>
    <row r="128" spans="1:19" ht="21" hidden="1">
      <c r="A128" s="3"/>
      <c r="B128" s="127"/>
      <c r="C128" s="128"/>
      <c r="D128" s="55" t="e">
        <f t="shared" si="7"/>
        <v>#VALUE!</v>
      </c>
      <c r="E128" s="66" t="s">
        <v>1</v>
      </c>
      <c r="F128" s="66" t="s">
        <v>2</v>
      </c>
      <c r="G128" s="94" t="s">
        <v>3</v>
      </c>
      <c r="H128" s="66" t="s">
        <v>4</v>
      </c>
      <c r="I128" s="66" t="s">
        <v>5</v>
      </c>
      <c r="J128" s="66" t="s">
        <v>6</v>
      </c>
      <c r="K128" s="66" t="s">
        <v>7</v>
      </c>
      <c r="L128" s="66" t="s">
        <v>8</v>
      </c>
      <c r="M128" s="66" t="s">
        <v>9</v>
      </c>
      <c r="N128" s="66" t="s">
        <v>10</v>
      </c>
      <c r="O128" s="123"/>
      <c r="P128" s="124"/>
      <c r="Q128" s="6"/>
      <c r="R128" s="9" t="s">
        <v>23</v>
      </c>
      <c r="S128" s="124"/>
    </row>
    <row r="129" spans="1:22" hidden="1">
      <c r="A129" s="3"/>
      <c r="B129" s="75">
        <v>1</v>
      </c>
      <c r="C129" s="62"/>
      <c r="D129" s="55">
        <f t="shared" si="7"/>
        <v>65</v>
      </c>
      <c r="E129" s="62">
        <v>2</v>
      </c>
      <c r="F129" s="62">
        <v>3</v>
      </c>
      <c r="G129" s="27">
        <v>4</v>
      </c>
      <c r="H129" s="62">
        <v>5</v>
      </c>
      <c r="I129" s="62">
        <v>6</v>
      </c>
      <c r="J129" s="62">
        <v>7</v>
      </c>
      <c r="K129" s="62">
        <v>8</v>
      </c>
      <c r="L129" s="62">
        <v>9</v>
      </c>
      <c r="M129" s="62">
        <v>10</v>
      </c>
      <c r="N129" s="62">
        <v>11</v>
      </c>
      <c r="O129" s="5" t="s">
        <v>15</v>
      </c>
      <c r="P129" s="3"/>
      <c r="Q129" s="3"/>
      <c r="R129" s="3"/>
      <c r="S129" s="3"/>
    </row>
    <row r="130" spans="1:22" ht="36.75" customHeight="1">
      <c r="A130" s="137">
        <v>13</v>
      </c>
      <c r="B130" s="122" t="s">
        <v>39</v>
      </c>
      <c r="C130" s="80" t="s">
        <v>14</v>
      </c>
      <c r="D130" s="55">
        <f t="shared" si="7"/>
        <v>976966.8600000001</v>
      </c>
      <c r="E130" s="27">
        <v>275078.49</v>
      </c>
      <c r="F130" s="27">
        <v>71270.77</v>
      </c>
      <c r="G130" s="27">
        <f>376600-N130</f>
        <v>350238</v>
      </c>
      <c r="H130" s="27">
        <v>33758.01</v>
      </c>
      <c r="I130" s="27">
        <v>14405.31</v>
      </c>
      <c r="J130" s="27">
        <v>20323.21</v>
      </c>
      <c r="K130" s="27">
        <v>2145.42</v>
      </c>
      <c r="L130" s="27">
        <v>0</v>
      </c>
      <c r="M130" s="27">
        <v>183385.65</v>
      </c>
      <c r="N130" s="5">
        <v>26362</v>
      </c>
      <c r="O130" s="5">
        <v>0</v>
      </c>
      <c r="P130" s="3"/>
      <c r="Q130" s="3"/>
      <c r="R130" s="3"/>
      <c r="S130" s="3"/>
    </row>
    <row r="131" spans="1:22" ht="57.75" customHeight="1">
      <c r="A131" s="138"/>
      <c r="B131" s="129"/>
      <c r="C131" s="80" t="s">
        <v>12</v>
      </c>
      <c r="D131" s="55">
        <f t="shared" si="7"/>
        <v>807752.39999999991</v>
      </c>
      <c r="E131" s="27">
        <v>116908.36</v>
      </c>
      <c r="F131" s="27">
        <v>46088.88</v>
      </c>
      <c r="G131" s="27">
        <f>540550-N131</f>
        <v>502711.5</v>
      </c>
      <c r="H131" s="27">
        <v>12553.76</v>
      </c>
      <c r="I131" s="27">
        <v>5356.98</v>
      </c>
      <c r="J131" s="27">
        <v>7557.69</v>
      </c>
      <c r="K131" s="27">
        <v>797.83</v>
      </c>
      <c r="L131" s="27">
        <v>0</v>
      </c>
      <c r="M131" s="27">
        <v>77938.899999999994</v>
      </c>
      <c r="N131" s="5">
        <v>37838.5</v>
      </c>
      <c r="O131" s="5">
        <f>SUM(E131:N131)</f>
        <v>807752.39999999991</v>
      </c>
      <c r="P131" s="3">
        <v>11</v>
      </c>
      <c r="Q131" s="3">
        <f>S131/(O131*P131)</f>
        <v>0.17896120260254372</v>
      </c>
      <c r="R131" s="3">
        <v>1</v>
      </c>
      <c r="S131" s="3">
        <v>1590119.75</v>
      </c>
      <c r="U131" s="4"/>
      <c r="V131" s="4"/>
    </row>
    <row r="132" spans="1:22" ht="26.25">
      <c r="A132" s="138"/>
      <c r="B132" s="129"/>
      <c r="C132" s="80" t="s">
        <v>20</v>
      </c>
      <c r="D132" s="55">
        <f t="shared" si="7"/>
        <v>684248.48</v>
      </c>
      <c r="E132" s="27">
        <v>20467.150000000001</v>
      </c>
      <c r="F132" s="27">
        <v>17651.96</v>
      </c>
      <c r="G132" s="27">
        <f>629200-N132</f>
        <v>585156</v>
      </c>
      <c r="H132" s="27">
        <v>1569.85</v>
      </c>
      <c r="I132" s="27">
        <v>669.89</v>
      </c>
      <c r="J132" s="27">
        <v>945.09</v>
      </c>
      <c r="K132" s="27">
        <v>99.77</v>
      </c>
      <c r="L132" s="27">
        <v>0</v>
      </c>
      <c r="M132" s="27">
        <v>13644.77</v>
      </c>
      <c r="N132" s="5">
        <v>44044</v>
      </c>
      <c r="O132" s="5">
        <f>SUM(E132:N132)</f>
        <v>684248.48</v>
      </c>
      <c r="P132" s="3">
        <v>59</v>
      </c>
      <c r="Q132" s="3">
        <f>S132/(O132*P132)</f>
        <v>0.1790123865380461</v>
      </c>
      <c r="R132" s="3">
        <v>1</v>
      </c>
      <c r="S132" s="3">
        <v>7226848.25</v>
      </c>
      <c r="U132" s="4"/>
      <c r="V132" s="4"/>
    </row>
    <row r="133" spans="1:22" ht="85.5" customHeight="1">
      <c r="A133" s="139"/>
      <c r="B133" s="129"/>
      <c r="C133" s="80" t="s">
        <v>13</v>
      </c>
      <c r="D133" s="55">
        <f>E133+F133+G133+H133+I133+J133+K133+L133+M133+N133</f>
        <v>151773.66999999998</v>
      </c>
      <c r="E133" s="27">
        <v>5526.13</v>
      </c>
      <c r="F133" s="27">
        <v>12264.38</v>
      </c>
      <c r="G133" s="27">
        <f>129900-N133</f>
        <v>120807</v>
      </c>
      <c r="H133" s="27">
        <v>190.74</v>
      </c>
      <c r="I133" s="27">
        <v>81.39</v>
      </c>
      <c r="J133" s="27">
        <v>114.83</v>
      </c>
      <c r="K133" s="27">
        <v>12.11</v>
      </c>
      <c r="L133" s="27">
        <v>0</v>
      </c>
      <c r="M133" s="27">
        <v>3684.09</v>
      </c>
      <c r="N133" s="5">
        <v>9093</v>
      </c>
      <c r="O133" s="5">
        <f>SUM(E133:N133)</f>
        <v>151773.66999999998</v>
      </c>
      <c r="P133" s="3">
        <v>166</v>
      </c>
      <c r="Q133" s="3">
        <f>S133/(O133*P133)</f>
        <v>0.1790785558427507</v>
      </c>
      <c r="R133" s="3">
        <v>1</v>
      </c>
      <c r="S133" s="3">
        <v>4511782</v>
      </c>
      <c r="U133" s="4"/>
      <c r="V133" s="4"/>
    </row>
    <row r="134" spans="1:22" hidden="1">
      <c r="A134" s="3"/>
      <c r="B134" s="129"/>
      <c r="C134" s="56"/>
      <c r="D134" s="55">
        <f t="shared" ref="D134:D139" si="8">E122+F122+G122+H122+I122+J122+K122+L122+M122+N122</f>
        <v>0</v>
      </c>
      <c r="E134" s="56"/>
      <c r="F134" s="56"/>
      <c r="G134" s="91"/>
      <c r="H134" s="56"/>
      <c r="I134" s="56"/>
      <c r="J134" s="56"/>
      <c r="K134" s="56"/>
      <c r="L134" s="56"/>
      <c r="M134" s="56"/>
      <c r="N134" s="56"/>
      <c r="O134" s="71">
        <f>SUM(O131:O133)</f>
        <v>1643774.5499999998</v>
      </c>
      <c r="P134" s="3">
        <f>P131+P132+P133</f>
        <v>236</v>
      </c>
      <c r="Q134" s="3"/>
      <c r="R134" s="3"/>
      <c r="S134" s="13">
        <f>S131+S132+S133</f>
        <v>13328750</v>
      </c>
      <c r="T134" s="15"/>
      <c r="U134" s="4"/>
      <c r="V134" s="4"/>
    </row>
    <row r="135" spans="1:22" ht="36" hidden="1" customHeight="1">
      <c r="A135" s="3"/>
      <c r="B135" s="130"/>
      <c r="C135" s="56"/>
      <c r="D135" s="55">
        <f t="shared" si="8"/>
        <v>0</v>
      </c>
      <c r="E135" s="56"/>
      <c r="F135" s="56"/>
      <c r="G135" s="91"/>
      <c r="H135" s="56"/>
      <c r="I135" s="56"/>
      <c r="J135" s="56"/>
      <c r="K135" s="56"/>
      <c r="L135" s="56"/>
      <c r="M135" s="56"/>
      <c r="N135" s="56"/>
      <c r="O135" s="71"/>
      <c r="P135" s="3"/>
      <c r="Q135" s="3"/>
      <c r="R135" s="3"/>
      <c r="S135" s="3"/>
      <c r="T135" s="15"/>
      <c r="U135" s="4"/>
    </row>
    <row r="136" spans="1:22" hidden="1">
      <c r="A136" s="3"/>
      <c r="B136" s="56"/>
      <c r="C136" s="56"/>
      <c r="D136" s="55">
        <f t="shared" si="8"/>
        <v>0</v>
      </c>
      <c r="E136" s="56"/>
      <c r="F136" s="56"/>
      <c r="G136" s="91"/>
      <c r="H136" s="56"/>
      <c r="I136" s="56"/>
      <c r="J136" s="56"/>
      <c r="K136" s="56"/>
      <c r="L136" s="56"/>
      <c r="M136" s="56"/>
      <c r="N136" s="56"/>
      <c r="O136" s="71"/>
      <c r="U136" s="4"/>
    </row>
    <row r="137" spans="1:22" ht="45" hidden="1" customHeight="1">
      <c r="A137" s="3"/>
      <c r="B137" s="127" t="s">
        <v>0</v>
      </c>
      <c r="C137" s="128" t="s">
        <v>11</v>
      </c>
      <c r="D137" s="55">
        <f t="shared" si="8"/>
        <v>0</v>
      </c>
      <c r="E137" s="128" t="s">
        <v>16</v>
      </c>
      <c r="F137" s="128"/>
      <c r="G137" s="128"/>
      <c r="H137" s="128" t="s">
        <v>17</v>
      </c>
      <c r="I137" s="128"/>
      <c r="J137" s="128"/>
      <c r="K137" s="128"/>
      <c r="L137" s="128"/>
      <c r="M137" s="128"/>
      <c r="N137" s="128"/>
      <c r="O137" s="123" t="s">
        <v>18</v>
      </c>
      <c r="P137" s="124" t="s">
        <v>21</v>
      </c>
      <c r="Q137" s="8" t="s">
        <v>22</v>
      </c>
      <c r="R137" s="7"/>
      <c r="S137" s="124" t="s">
        <v>24</v>
      </c>
      <c r="U137" s="4"/>
    </row>
    <row r="138" spans="1:22" ht="21" hidden="1">
      <c r="A138" s="3"/>
      <c r="B138" s="127"/>
      <c r="C138" s="128"/>
      <c r="D138" s="55">
        <f t="shared" si="8"/>
        <v>0</v>
      </c>
      <c r="E138" s="66" t="s">
        <v>1</v>
      </c>
      <c r="F138" s="66" t="s">
        <v>2</v>
      </c>
      <c r="G138" s="94" t="s">
        <v>3</v>
      </c>
      <c r="H138" s="66" t="s">
        <v>4</v>
      </c>
      <c r="I138" s="66" t="s">
        <v>5</v>
      </c>
      <c r="J138" s="66" t="s">
        <v>6</v>
      </c>
      <c r="K138" s="66" t="s">
        <v>7</v>
      </c>
      <c r="L138" s="66" t="s">
        <v>8</v>
      </c>
      <c r="M138" s="66" t="s">
        <v>9</v>
      </c>
      <c r="N138" s="66" t="s">
        <v>10</v>
      </c>
      <c r="O138" s="123"/>
      <c r="P138" s="124"/>
      <c r="Q138" s="6"/>
      <c r="R138" s="9" t="s">
        <v>23</v>
      </c>
      <c r="S138" s="124"/>
      <c r="U138" s="4"/>
    </row>
    <row r="139" spans="1:22" hidden="1">
      <c r="A139" s="3"/>
      <c r="B139" s="75">
        <v>1</v>
      </c>
      <c r="C139" s="62"/>
      <c r="D139" s="55" t="e">
        <f t="shared" si="8"/>
        <v>#VALUE!</v>
      </c>
      <c r="E139" s="62">
        <v>2</v>
      </c>
      <c r="F139" s="62">
        <v>3</v>
      </c>
      <c r="G139" s="27">
        <v>4</v>
      </c>
      <c r="H139" s="62">
        <v>5</v>
      </c>
      <c r="I139" s="62">
        <v>6</v>
      </c>
      <c r="J139" s="62">
        <v>7</v>
      </c>
      <c r="K139" s="62">
        <v>8</v>
      </c>
      <c r="L139" s="62">
        <v>9</v>
      </c>
      <c r="M139" s="62">
        <v>10</v>
      </c>
      <c r="N139" s="62">
        <v>11</v>
      </c>
      <c r="O139" s="5" t="s">
        <v>15</v>
      </c>
      <c r="P139" s="3"/>
      <c r="Q139" s="3"/>
      <c r="R139" s="3"/>
      <c r="S139" s="3"/>
      <c r="U139" s="4"/>
    </row>
    <row r="140" spans="1:22" ht="55.5" customHeight="1">
      <c r="A140" s="114">
        <v>14</v>
      </c>
      <c r="B140" s="121" t="s">
        <v>40</v>
      </c>
      <c r="C140" s="55" t="s">
        <v>14</v>
      </c>
      <c r="D140" s="55">
        <f t="shared" ref="D140:D141" si="9">E140+F140+G140+H140+I140+J140+K140+L140+M140+N140</f>
        <v>986736.52859999996</v>
      </c>
      <c r="E140" s="27">
        <f>275078.49*1.01</f>
        <v>277829.27490000002</v>
      </c>
      <c r="F140" s="27">
        <f>71270.77*1.01</f>
        <v>71983.477700000003</v>
      </c>
      <c r="G140" s="27">
        <f>(376600*1.01)-N140</f>
        <v>353740.38</v>
      </c>
      <c r="H140" s="27">
        <f>33758.01*1.01</f>
        <v>34095.590100000001</v>
      </c>
      <c r="I140" s="27">
        <f>14405.31*1.01</f>
        <v>14549.3631</v>
      </c>
      <c r="J140" s="27">
        <f>20323.21*1.01</f>
        <v>20526.4421</v>
      </c>
      <c r="K140" s="27">
        <f>2145.42*1.01</f>
        <v>2166.8742000000002</v>
      </c>
      <c r="L140" s="27">
        <v>0</v>
      </c>
      <c r="M140" s="27">
        <f>183385.65*1.01</f>
        <v>185219.50649999999</v>
      </c>
      <c r="N140" s="5">
        <v>26625.62</v>
      </c>
      <c r="O140" s="5">
        <f>SUM(E140:N140)</f>
        <v>986736.52859999996</v>
      </c>
      <c r="P140" s="3"/>
      <c r="Q140" s="3"/>
      <c r="R140" s="3"/>
      <c r="S140" s="3"/>
      <c r="U140" s="4"/>
    </row>
    <row r="141" spans="1:22" ht="57.75" customHeight="1">
      <c r="A141" s="115"/>
      <c r="B141" s="121"/>
      <c r="C141" s="55" t="s">
        <v>12</v>
      </c>
      <c r="D141" s="55">
        <f t="shared" si="9"/>
        <v>810960.42918000009</v>
      </c>
      <c r="E141" s="27">
        <f>116908.36*1.01</f>
        <v>118077.4436</v>
      </c>
      <c r="F141" s="27">
        <f>46088.88*1.01</f>
        <v>46549.768799999998</v>
      </c>
      <c r="G141" s="27">
        <f>(540550*1.01)-N141</f>
        <v>507738.61</v>
      </c>
      <c r="H141" s="27">
        <f>12553.76*1.01</f>
        <v>12679.2976</v>
      </c>
      <c r="I141" s="27">
        <f>5356.98*0.101</f>
        <v>541.05498</v>
      </c>
      <c r="J141" s="27">
        <f>7557.69*1.01</f>
        <v>7633.2668999999996</v>
      </c>
      <c r="K141" s="27">
        <f>797.83*1.01</f>
        <v>805.80830000000003</v>
      </c>
      <c r="L141" s="27">
        <v>0</v>
      </c>
      <c r="M141" s="27">
        <f>77938.9*1.01</f>
        <v>78718.28899999999</v>
      </c>
      <c r="N141" s="5">
        <v>38216.89</v>
      </c>
      <c r="O141" s="5"/>
      <c r="P141" s="3"/>
      <c r="Q141" s="3"/>
      <c r="R141" s="3"/>
      <c r="S141" s="3"/>
      <c r="U141" s="4"/>
    </row>
    <row r="142" spans="1:22" ht="35.25" customHeight="1">
      <c r="A142" s="115"/>
      <c r="B142" s="121"/>
      <c r="C142" s="55" t="s">
        <v>20</v>
      </c>
      <c r="D142" s="55">
        <f>E142+F142+G142+H142+I142+J142+K142+L142+M142+N142</f>
        <v>698001.87969999993</v>
      </c>
      <c r="E142" s="5">
        <f>20671.82*1.01</f>
        <v>20878.538199999999</v>
      </c>
      <c r="F142" s="5">
        <f>17828.48*1.01</f>
        <v>18006.764800000001</v>
      </c>
      <c r="G142" s="27">
        <f>(635492*1.01)-N142</f>
        <v>596917.64</v>
      </c>
      <c r="H142" s="5">
        <f>1585.55*1.01</f>
        <v>1601.4055000000001</v>
      </c>
      <c r="I142" s="5">
        <f>676.59*1.01</f>
        <v>683.35590000000002</v>
      </c>
      <c r="J142" s="5">
        <f>954.54*1.01</f>
        <v>964.08539999999994</v>
      </c>
      <c r="K142" s="5">
        <f>100.77*1.01</f>
        <v>101.7777</v>
      </c>
      <c r="L142" s="5">
        <v>0</v>
      </c>
      <c r="M142" s="5">
        <f>13781.22*1.01</f>
        <v>13919.0322</v>
      </c>
      <c r="N142" s="5">
        <v>44929.279999999999</v>
      </c>
      <c r="O142" s="5">
        <f>SUM(E142:N142)</f>
        <v>698001.87969999993</v>
      </c>
      <c r="P142" s="3">
        <v>14</v>
      </c>
      <c r="Q142" s="3">
        <f>S142/(O142*P142)</f>
        <v>0.17726346553111888</v>
      </c>
      <c r="R142" s="3">
        <v>1</v>
      </c>
      <c r="S142" s="3">
        <v>1732223.25</v>
      </c>
      <c r="U142" s="4"/>
      <c r="V142" s="4"/>
    </row>
    <row r="143" spans="1:22" ht="80.25" customHeight="1">
      <c r="A143" s="116"/>
      <c r="B143" s="121"/>
      <c r="C143" s="55" t="s">
        <v>13</v>
      </c>
      <c r="D143" s="55">
        <f>E143+F143+G143+H143+I143+J143+K143+L143+M143+N143</f>
        <v>144107.47159999999</v>
      </c>
      <c r="E143" s="5">
        <v>5581.39</v>
      </c>
      <c r="F143" s="5">
        <v>12387.02</v>
      </c>
      <c r="G143" s="27">
        <f>(G133*1.01)-N143</f>
        <v>112831.24</v>
      </c>
      <c r="H143" s="5">
        <f>H133*1.01</f>
        <v>192.6474</v>
      </c>
      <c r="I143" s="5">
        <f>I133*1.01</f>
        <v>82.203900000000004</v>
      </c>
      <c r="J143" s="5">
        <f>J133*1.01</f>
        <v>115.9783</v>
      </c>
      <c r="K143" s="5">
        <f>K133*1.01</f>
        <v>12.2311</v>
      </c>
      <c r="L143" s="5">
        <f>L133</f>
        <v>0</v>
      </c>
      <c r="M143" s="5">
        <f>M133*1.01</f>
        <v>3720.9309000000003</v>
      </c>
      <c r="N143" s="5">
        <v>9183.83</v>
      </c>
      <c r="O143" s="5">
        <f>O133*1.01</f>
        <v>153291.40669999999</v>
      </c>
      <c r="P143" s="3">
        <v>16</v>
      </c>
      <c r="Q143" s="3">
        <f>S143/(O143*P143)</f>
        <v>0.17900006572905955</v>
      </c>
      <c r="R143" s="3">
        <v>1</v>
      </c>
      <c r="S143" s="3">
        <v>439026.75</v>
      </c>
      <c r="U143" s="4"/>
      <c r="V143" s="4"/>
    </row>
    <row r="144" spans="1:22" ht="45" hidden="1" customHeight="1" thickBot="1">
      <c r="A144" s="3"/>
      <c r="B144" s="122"/>
      <c r="C144" s="56"/>
      <c r="D144" s="55">
        <f t="shared" ref="D144:D153" si="10">E144+F144+G144+H144+I144+J144+K144+L144+M144+N144</f>
        <v>0</v>
      </c>
      <c r="E144" s="56"/>
      <c r="F144" s="56"/>
      <c r="G144" s="91"/>
      <c r="H144" s="56"/>
      <c r="I144" s="56"/>
      <c r="J144" s="56"/>
      <c r="K144" s="56"/>
      <c r="L144" s="56"/>
      <c r="M144" s="56"/>
      <c r="N144" s="56"/>
      <c r="O144" s="71">
        <f>O141+O142+O143</f>
        <v>851293.28639999987</v>
      </c>
      <c r="P144" s="7">
        <f>P142+P143+P141</f>
        <v>30</v>
      </c>
      <c r="Q144" s="7"/>
      <c r="R144" s="7"/>
      <c r="S144" s="7">
        <f>S141+S142+S143</f>
        <v>2171250</v>
      </c>
      <c r="T144" s="15"/>
      <c r="U144" s="4"/>
      <c r="V144" s="4"/>
    </row>
    <row r="145" spans="1:21" ht="24" hidden="1" customHeight="1" thickBot="1">
      <c r="A145" s="3"/>
      <c r="B145" s="83" t="s">
        <v>31</v>
      </c>
      <c r="C145" s="83"/>
      <c r="D145" s="55">
        <f t="shared" si="10"/>
        <v>0</v>
      </c>
      <c r="E145" s="83"/>
      <c r="F145" s="83"/>
      <c r="G145" s="97"/>
      <c r="H145" s="83"/>
      <c r="I145" s="83"/>
      <c r="J145" s="83"/>
      <c r="K145" s="83"/>
      <c r="L145" s="83"/>
      <c r="M145" s="83"/>
      <c r="N145" s="83"/>
      <c r="O145" s="84"/>
      <c r="P145" s="24"/>
      <c r="Q145" s="24"/>
      <c r="R145" s="24"/>
      <c r="S145" s="26">
        <f>S134+S144</f>
        <v>15500000</v>
      </c>
      <c r="T145" s="25"/>
      <c r="U145" s="29"/>
    </row>
    <row r="146" spans="1:21" hidden="1">
      <c r="A146" s="3"/>
      <c r="B146" s="56"/>
      <c r="C146" s="56"/>
      <c r="D146" s="55">
        <f t="shared" si="10"/>
        <v>0</v>
      </c>
      <c r="E146" s="56"/>
      <c r="F146" s="56"/>
      <c r="G146" s="91"/>
      <c r="H146" s="56"/>
      <c r="I146" s="56"/>
      <c r="J146" s="56"/>
      <c r="K146" s="56"/>
      <c r="L146" s="56"/>
      <c r="M146" s="56"/>
      <c r="N146" s="56"/>
      <c r="O146" s="85"/>
    </row>
    <row r="147" spans="1:21" ht="18.75" hidden="1">
      <c r="A147" s="3"/>
      <c r="B147" s="59" t="s">
        <v>27</v>
      </c>
      <c r="C147" s="56"/>
      <c r="D147" s="55">
        <f t="shared" si="10"/>
        <v>0</v>
      </c>
      <c r="E147" s="56"/>
      <c r="F147" s="56"/>
      <c r="G147" s="91"/>
      <c r="H147" s="56"/>
      <c r="I147" s="56"/>
      <c r="J147" s="56"/>
      <c r="K147" s="56"/>
      <c r="L147" s="56"/>
      <c r="M147" s="56"/>
      <c r="N147" s="56"/>
      <c r="O147" s="71"/>
    </row>
    <row r="148" spans="1:21" hidden="1">
      <c r="A148" s="3"/>
      <c r="B148" s="56"/>
      <c r="C148" s="56"/>
      <c r="D148" s="55">
        <f t="shared" si="10"/>
        <v>0</v>
      </c>
      <c r="E148" s="56"/>
      <c r="F148" s="56"/>
      <c r="G148" s="91"/>
      <c r="H148" s="56"/>
      <c r="I148" s="56"/>
      <c r="J148" s="56"/>
      <c r="K148" s="56"/>
      <c r="L148" s="56"/>
      <c r="M148" s="56"/>
      <c r="N148" s="56"/>
      <c r="O148" s="71"/>
    </row>
    <row r="149" spans="1:21" ht="51" hidden="1" customHeight="1">
      <c r="A149" s="3"/>
      <c r="B149" s="127" t="s">
        <v>0</v>
      </c>
      <c r="C149" s="128" t="s">
        <v>11</v>
      </c>
      <c r="D149" s="55" t="e">
        <f t="shared" si="10"/>
        <v>#VALUE!</v>
      </c>
      <c r="E149" s="128" t="s">
        <v>16</v>
      </c>
      <c r="F149" s="128"/>
      <c r="G149" s="128"/>
      <c r="H149" s="128" t="s">
        <v>17</v>
      </c>
      <c r="I149" s="128"/>
      <c r="J149" s="128"/>
      <c r="K149" s="128"/>
      <c r="L149" s="128"/>
      <c r="M149" s="128"/>
      <c r="N149" s="128"/>
      <c r="O149" s="123" t="s">
        <v>18</v>
      </c>
      <c r="P149" s="124" t="s">
        <v>21</v>
      </c>
      <c r="Q149" s="8" t="s">
        <v>22</v>
      </c>
      <c r="R149" s="7"/>
      <c r="S149" s="124" t="s">
        <v>24</v>
      </c>
    </row>
    <row r="150" spans="1:21" ht="21" hidden="1">
      <c r="A150" s="3"/>
      <c r="B150" s="127"/>
      <c r="C150" s="128"/>
      <c r="D150" s="55" t="e">
        <f t="shared" si="10"/>
        <v>#VALUE!</v>
      </c>
      <c r="E150" s="66" t="s">
        <v>1</v>
      </c>
      <c r="F150" s="66" t="s">
        <v>2</v>
      </c>
      <c r="G150" s="94" t="s">
        <v>3</v>
      </c>
      <c r="H150" s="66" t="s">
        <v>4</v>
      </c>
      <c r="I150" s="66" t="s">
        <v>5</v>
      </c>
      <c r="J150" s="66" t="s">
        <v>6</v>
      </c>
      <c r="K150" s="66" t="s">
        <v>7</v>
      </c>
      <c r="L150" s="66" t="s">
        <v>8</v>
      </c>
      <c r="M150" s="66" t="s">
        <v>9</v>
      </c>
      <c r="N150" s="66" t="s">
        <v>10</v>
      </c>
      <c r="O150" s="123"/>
      <c r="P150" s="124"/>
      <c r="Q150" s="6"/>
      <c r="R150" s="9" t="s">
        <v>23</v>
      </c>
      <c r="S150" s="124"/>
    </row>
    <row r="151" spans="1:21" hidden="1">
      <c r="A151" s="3"/>
      <c r="B151" s="75">
        <v>1</v>
      </c>
      <c r="C151" s="62"/>
      <c r="D151" s="55">
        <f t="shared" si="10"/>
        <v>65</v>
      </c>
      <c r="E151" s="62">
        <v>2</v>
      </c>
      <c r="F151" s="62">
        <v>3</v>
      </c>
      <c r="G151" s="27">
        <v>4</v>
      </c>
      <c r="H151" s="62">
        <v>5</v>
      </c>
      <c r="I151" s="62">
        <v>6</v>
      </c>
      <c r="J151" s="62">
        <v>7</v>
      </c>
      <c r="K151" s="62">
        <v>8</v>
      </c>
      <c r="L151" s="62">
        <v>9</v>
      </c>
      <c r="M151" s="62">
        <v>10</v>
      </c>
      <c r="N151" s="62">
        <v>11</v>
      </c>
      <c r="O151" s="5" t="s">
        <v>15</v>
      </c>
      <c r="P151" s="3"/>
      <c r="Q151" s="3"/>
      <c r="R151" s="3"/>
      <c r="S151" s="3"/>
    </row>
    <row r="152" spans="1:21" ht="53.25" customHeight="1">
      <c r="A152" s="114">
        <v>15</v>
      </c>
      <c r="B152" s="121" t="s">
        <v>58</v>
      </c>
      <c r="C152" s="55" t="s">
        <v>14</v>
      </c>
      <c r="D152" s="55">
        <f t="shared" si="10"/>
        <v>599377.57999999996</v>
      </c>
      <c r="E152" s="5">
        <v>57471.76</v>
      </c>
      <c r="F152" s="5">
        <v>106601</v>
      </c>
      <c r="G152" s="27">
        <f>376600-N152</f>
        <v>350238</v>
      </c>
      <c r="H152" s="5">
        <v>13440.32</v>
      </c>
      <c r="I152" s="5">
        <v>4602.83</v>
      </c>
      <c r="J152" s="5">
        <v>2123.0500000000002</v>
      </c>
      <c r="K152" s="5">
        <v>224.12</v>
      </c>
      <c r="L152" s="5">
        <v>0</v>
      </c>
      <c r="M152" s="5">
        <v>38314.5</v>
      </c>
      <c r="N152" s="5">
        <v>26362</v>
      </c>
      <c r="O152" s="5">
        <f>SUM(E152:N152)</f>
        <v>599377.57999999996</v>
      </c>
      <c r="P152" s="3"/>
      <c r="Q152" s="3"/>
      <c r="R152" s="3"/>
      <c r="S152" s="3"/>
    </row>
    <row r="153" spans="1:21" ht="56.25" customHeight="1">
      <c r="A153" s="115"/>
      <c r="B153" s="121"/>
      <c r="C153" s="55" t="s">
        <v>12</v>
      </c>
      <c r="D153" s="55">
        <f t="shared" si="10"/>
        <v>691905.47</v>
      </c>
      <c r="E153" s="5">
        <v>34957.89</v>
      </c>
      <c r="F153" s="5">
        <v>82240</v>
      </c>
      <c r="G153" s="27">
        <f>540550-N153</f>
        <v>502711.5</v>
      </c>
      <c r="H153" s="5">
        <v>7153.33</v>
      </c>
      <c r="I153" s="5">
        <v>2449.7600000000002</v>
      </c>
      <c r="J153" s="5">
        <v>1129.95</v>
      </c>
      <c r="K153" s="5">
        <v>119.28</v>
      </c>
      <c r="L153" s="5">
        <v>0</v>
      </c>
      <c r="M153" s="5">
        <v>23305.26</v>
      </c>
      <c r="N153" s="5">
        <v>37838.5</v>
      </c>
      <c r="O153" s="5">
        <f>E153+F153+G153+H153+I153+J153+K153+L153+M153+N153</f>
        <v>691905.47</v>
      </c>
      <c r="P153" s="3">
        <v>4</v>
      </c>
      <c r="Q153" s="3">
        <f>S153/(O153*P153)</f>
        <v>0.27810880003593558</v>
      </c>
      <c r="R153" s="3">
        <v>1</v>
      </c>
      <c r="S153" s="3">
        <v>769700</v>
      </c>
    </row>
    <row r="154" spans="1:21" ht="28.5" customHeight="1">
      <c r="A154" s="115"/>
      <c r="B154" s="121"/>
      <c r="C154" s="55" t="s">
        <v>20</v>
      </c>
      <c r="D154" s="55">
        <f>E154+F154+G154+H154+I154+J154+L154+K154+M154+N154</f>
        <v>728739.59000000008</v>
      </c>
      <c r="E154" s="5">
        <v>14736.35</v>
      </c>
      <c r="F154" s="5">
        <v>71057.8</v>
      </c>
      <c r="G154" s="27">
        <f>629200-N154</f>
        <v>585156</v>
      </c>
      <c r="H154" s="5">
        <v>2584.6799999999998</v>
      </c>
      <c r="I154" s="5">
        <v>885.16</v>
      </c>
      <c r="J154" s="5">
        <v>408.28</v>
      </c>
      <c r="K154" s="5">
        <v>43.1</v>
      </c>
      <c r="L154" s="5">
        <v>0</v>
      </c>
      <c r="M154" s="5">
        <v>9824.2199999999993</v>
      </c>
      <c r="N154" s="5">
        <v>44044</v>
      </c>
      <c r="O154" s="5">
        <f>SUM(E154:N154)</f>
        <v>728739.59000000008</v>
      </c>
      <c r="P154" s="3">
        <v>157</v>
      </c>
      <c r="Q154" s="3">
        <f>S154/(O154*P154)</f>
        <v>0.21073030480417135</v>
      </c>
      <c r="R154" s="3">
        <v>1</v>
      </c>
      <c r="S154" s="3">
        <v>24110100</v>
      </c>
    </row>
    <row r="155" spans="1:21" ht="84.75" customHeight="1">
      <c r="A155" s="116"/>
      <c r="B155" s="121"/>
      <c r="C155" s="55" t="s">
        <v>13</v>
      </c>
      <c r="D155" s="55">
        <f>E155+F155+G155+H155+I155+J155+K155+L155+M155+N155</f>
        <v>148401.50000000003</v>
      </c>
      <c r="E155" s="5">
        <v>6140.14</v>
      </c>
      <c r="F155" s="5">
        <v>7314.86</v>
      </c>
      <c r="G155" s="27">
        <f>129900-N155</f>
        <v>120807</v>
      </c>
      <c r="H155" s="5">
        <v>628.22</v>
      </c>
      <c r="I155" s="5">
        <v>215.14</v>
      </c>
      <c r="J155" s="5">
        <v>99.23</v>
      </c>
      <c r="K155" s="5">
        <v>10.48</v>
      </c>
      <c r="L155" s="5">
        <v>0</v>
      </c>
      <c r="M155" s="5">
        <v>4093.43</v>
      </c>
      <c r="N155" s="5">
        <v>9093</v>
      </c>
      <c r="O155" s="5">
        <f>SUM(E155:N155)</f>
        <v>148401.50000000003</v>
      </c>
      <c r="P155" s="3">
        <v>118</v>
      </c>
      <c r="Q155" s="3">
        <f>S155/(O155*P155)</f>
        <v>1.0347672830069272</v>
      </c>
      <c r="R155" s="3">
        <v>1</v>
      </c>
      <c r="S155" s="3">
        <v>18120200</v>
      </c>
    </row>
    <row r="156" spans="1:21" ht="55.5" hidden="1" customHeight="1" thickBot="1">
      <c r="A156" s="3"/>
      <c r="B156" s="122"/>
      <c r="C156" s="56"/>
      <c r="D156" s="56"/>
      <c r="E156" s="56"/>
      <c r="F156" s="56"/>
      <c r="G156" s="91"/>
      <c r="H156" s="56"/>
      <c r="I156" s="56"/>
      <c r="J156" s="56"/>
      <c r="K156" s="56"/>
      <c r="L156" s="56"/>
      <c r="M156" s="56"/>
      <c r="N156" s="56"/>
      <c r="O156" s="71">
        <f>O153+O154+O155</f>
        <v>1569046.56</v>
      </c>
      <c r="P156" s="7">
        <f>P153+P154+P155</f>
        <v>279</v>
      </c>
      <c r="Q156" s="7"/>
      <c r="R156" s="7"/>
      <c r="S156" s="7"/>
    </row>
    <row r="157" spans="1:21" ht="18.75" hidden="1" customHeight="1" thickBot="1">
      <c r="A157" s="3"/>
      <c r="B157" s="125" t="s">
        <v>30</v>
      </c>
      <c r="C157" s="126"/>
      <c r="D157" s="126"/>
      <c r="E157" s="126"/>
      <c r="F157" s="126"/>
      <c r="G157" s="126"/>
      <c r="H157" s="126"/>
      <c r="I157" s="126"/>
      <c r="J157" s="126"/>
      <c r="K157" s="126"/>
      <c r="L157" s="126"/>
      <c r="M157" s="126"/>
      <c r="N157" s="126"/>
      <c r="O157" s="126"/>
      <c r="P157" s="16"/>
      <c r="Q157" s="16"/>
      <c r="R157" s="16"/>
      <c r="S157" s="17">
        <v>43000000</v>
      </c>
    </row>
    <row r="158" spans="1:21" ht="19.5" hidden="1" customHeight="1">
      <c r="A158" s="3"/>
      <c r="B158" s="56"/>
      <c r="C158" s="56"/>
      <c r="D158" s="56"/>
      <c r="E158" s="56"/>
      <c r="F158" s="56"/>
      <c r="G158" s="91"/>
      <c r="H158" s="56"/>
      <c r="I158" s="56"/>
      <c r="J158" s="56"/>
      <c r="K158" s="56"/>
      <c r="L158" s="56"/>
      <c r="M158" s="56"/>
      <c r="N158" s="56"/>
      <c r="O158" s="71"/>
    </row>
    <row r="159" spans="1:21" ht="18.75" hidden="1">
      <c r="A159" s="3"/>
      <c r="B159" s="59" t="s">
        <v>28</v>
      </c>
      <c r="C159" s="56"/>
      <c r="D159" s="56"/>
      <c r="E159" s="56"/>
      <c r="F159" s="56"/>
      <c r="G159" s="91"/>
      <c r="H159" s="56"/>
      <c r="I159" s="56"/>
      <c r="J159" s="56"/>
      <c r="K159" s="56"/>
      <c r="L159" s="56"/>
      <c r="M159" s="56"/>
      <c r="N159" s="56"/>
      <c r="O159" s="71"/>
    </row>
    <row r="160" spans="1:21" hidden="1">
      <c r="A160" s="3"/>
      <c r="B160" s="56"/>
      <c r="C160" s="56"/>
      <c r="D160" s="56"/>
      <c r="E160" s="56"/>
      <c r="F160" s="56"/>
      <c r="G160" s="91"/>
      <c r="H160" s="56"/>
      <c r="I160" s="56"/>
      <c r="J160" s="56"/>
      <c r="K160" s="56"/>
      <c r="L160" s="56"/>
      <c r="M160" s="56"/>
      <c r="N160" s="56"/>
      <c r="O160" s="71"/>
    </row>
    <row r="161" spans="1:19" ht="52.5" hidden="1" customHeight="1">
      <c r="A161" s="3"/>
      <c r="B161" s="127" t="s">
        <v>0</v>
      </c>
      <c r="C161" s="128" t="s">
        <v>11</v>
      </c>
      <c r="D161" s="66"/>
      <c r="E161" s="128" t="s">
        <v>16</v>
      </c>
      <c r="F161" s="128"/>
      <c r="G161" s="128"/>
      <c r="H161" s="128" t="s">
        <v>17</v>
      </c>
      <c r="I161" s="128"/>
      <c r="J161" s="128"/>
      <c r="K161" s="128"/>
      <c r="L161" s="128"/>
      <c r="M161" s="128"/>
      <c r="N161" s="128"/>
      <c r="O161" s="123" t="s">
        <v>18</v>
      </c>
      <c r="P161" s="124" t="s">
        <v>21</v>
      </c>
      <c r="Q161" s="8" t="s">
        <v>22</v>
      </c>
      <c r="R161" s="7"/>
      <c r="S161" s="124" t="s">
        <v>24</v>
      </c>
    </row>
    <row r="162" spans="1:19" ht="21" hidden="1">
      <c r="A162" s="3"/>
      <c r="B162" s="127"/>
      <c r="C162" s="128"/>
      <c r="D162" s="66"/>
      <c r="E162" s="66" t="s">
        <v>1</v>
      </c>
      <c r="F162" s="66" t="s">
        <v>2</v>
      </c>
      <c r="G162" s="94" t="s">
        <v>3</v>
      </c>
      <c r="H162" s="66" t="s">
        <v>4</v>
      </c>
      <c r="I162" s="66" t="s">
        <v>5</v>
      </c>
      <c r="J162" s="66" t="s">
        <v>6</v>
      </c>
      <c r="K162" s="66" t="s">
        <v>7</v>
      </c>
      <c r="L162" s="66" t="s">
        <v>8</v>
      </c>
      <c r="M162" s="66" t="s">
        <v>9</v>
      </c>
      <c r="N162" s="66" t="s">
        <v>10</v>
      </c>
      <c r="O162" s="123"/>
      <c r="P162" s="124"/>
      <c r="Q162" s="6"/>
      <c r="R162" s="9" t="s">
        <v>23</v>
      </c>
      <c r="S162" s="124"/>
    </row>
    <row r="163" spans="1:19" hidden="1">
      <c r="A163" s="3"/>
      <c r="B163" s="75">
        <v>1</v>
      </c>
      <c r="C163" s="62"/>
      <c r="D163" s="62"/>
      <c r="E163" s="62">
        <v>2</v>
      </c>
      <c r="F163" s="62">
        <v>3</v>
      </c>
      <c r="G163" s="27">
        <v>4</v>
      </c>
      <c r="H163" s="62">
        <v>5</v>
      </c>
      <c r="I163" s="62">
        <v>6</v>
      </c>
      <c r="J163" s="62">
        <v>7</v>
      </c>
      <c r="K163" s="62">
        <v>8</v>
      </c>
      <c r="L163" s="62">
        <v>9</v>
      </c>
      <c r="M163" s="62">
        <v>10</v>
      </c>
      <c r="N163" s="62">
        <v>11</v>
      </c>
      <c r="O163" s="5" t="s">
        <v>15</v>
      </c>
      <c r="P163" s="3"/>
      <c r="Q163" s="3"/>
      <c r="R163" s="3"/>
      <c r="S163" s="3"/>
    </row>
    <row r="164" spans="1:19" ht="56.25" customHeight="1">
      <c r="A164" s="114">
        <v>16</v>
      </c>
      <c r="B164" s="120" t="s">
        <v>41</v>
      </c>
      <c r="C164" s="55" t="s">
        <v>14</v>
      </c>
      <c r="D164" s="55">
        <f t="shared" ref="D164:D165" si="11">E164+F164+G164+H164+I164+J164+K164+L164+M164+N164</f>
        <v>798202.67000000016</v>
      </c>
      <c r="E164" s="5">
        <v>167011.94</v>
      </c>
      <c r="F164" s="5">
        <v>37191.33</v>
      </c>
      <c r="G164" s="27">
        <f>376600-N164</f>
        <v>350238</v>
      </c>
      <c r="H164" s="5">
        <v>85984.55</v>
      </c>
      <c r="I164" s="5">
        <v>17702.099999999999</v>
      </c>
      <c r="J164" s="5">
        <v>253.05</v>
      </c>
      <c r="K164" s="5">
        <v>1865.36</v>
      </c>
      <c r="L164" s="5">
        <v>253.05</v>
      </c>
      <c r="M164" s="5">
        <v>111341.29</v>
      </c>
      <c r="N164" s="5">
        <v>26362</v>
      </c>
      <c r="O164" s="5"/>
      <c r="P164" s="3"/>
      <c r="Q164" s="3"/>
      <c r="R164" s="3">
        <v>1</v>
      </c>
      <c r="S164" s="3"/>
    </row>
    <row r="165" spans="1:19" ht="62.25" customHeight="1">
      <c r="A165" s="115"/>
      <c r="B165" s="120"/>
      <c r="C165" s="55" t="s">
        <v>12</v>
      </c>
      <c r="D165" s="55">
        <f t="shared" si="11"/>
        <v>756801.20999999985</v>
      </c>
      <c r="E165" s="5">
        <v>86944.45</v>
      </c>
      <c r="F165" s="5">
        <v>23032.76</v>
      </c>
      <c r="G165" s="27">
        <f>540550-N165</f>
        <v>502711.5</v>
      </c>
      <c r="H165" s="5">
        <v>39167.230000000003</v>
      </c>
      <c r="I165" s="5">
        <v>8063.57</v>
      </c>
      <c r="J165" s="5">
        <v>115.27</v>
      </c>
      <c r="K165" s="5">
        <v>849.7</v>
      </c>
      <c r="L165" s="5">
        <v>115.27</v>
      </c>
      <c r="M165" s="5">
        <v>57962.96</v>
      </c>
      <c r="N165" s="5">
        <v>37838.5</v>
      </c>
      <c r="O165" s="5">
        <v>0</v>
      </c>
      <c r="P165" s="3"/>
      <c r="Q165" s="3"/>
      <c r="R165" s="3"/>
      <c r="S165" s="3"/>
    </row>
    <row r="166" spans="1:19" ht="30.75" customHeight="1">
      <c r="A166" s="115"/>
      <c r="B166" s="120"/>
      <c r="C166" s="55" t="s">
        <v>20</v>
      </c>
      <c r="D166" s="55">
        <f>E166+F166+G166+H166+I166+J166+K166+L166+M166+N166</f>
        <v>674313.01</v>
      </c>
      <c r="E166" s="5">
        <v>17543.27</v>
      </c>
      <c r="F166" s="5">
        <v>8911.3799999999992</v>
      </c>
      <c r="G166" s="27">
        <f>629200-N166</f>
        <v>585156</v>
      </c>
      <c r="H166" s="5">
        <v>5644.99</v>
      </c>
      <c r="I166" s="5">
        <v>1162.17</v>
      </c>
      <c r="J166" s="5">
        <v>16.61</v>
      </c>
      <c r="K166" s="5">
        <v>122.46</v>
      </c>
      <c r="L166" s="5">
        <v>16.62</v>
      </c>
      <c r="M166" s="5">
        <v>11695.51</v>
      </c>
      <c r="N166" s="5">
        <v>44044</v>
      </c>
      <c r="O166" s="5">
        <f>SUM(E166:N166)</f>
        <v>674313.01</v>
      </c>
      <c r="P166" s="3">
        <v>16</v>
      </c>
      <c r="Q166" s="3">
        <f>S166/(O166*P166)</f>
        <v>0.4490557600987114</v>
      </c>
      <c r="R166" s="3">
        <v>1</v>
      </c>
      <c r="S166" s="3">
        <v>4844866.26</v>
      </c>
    </row>
    <row r="167" spans="1:19" ht="51.75" customHeight="1">
      <c r="A167" s="116"/>
      <c r="B167" s="120"/>
      <c r="C167" s="55" t="s">
        <v>13</v>
      </c>
      <c r="D167" s="55">
        <f>E167+F167+G167+H167+I167+J167+K167+L167+M167+N167</f>
        <v>152648.49000000002</v>
      </c>
      <c r="E167" s="5">
        <v>7368.17</v>
      </c>
      <c r="F167" s="5">
        <v>9152.2199999999993</v>
      </c>
      <c r="G167" s="27">
        <f>129900-N167</f>
        <v>120807</v>
      </c>
      <c r="H167" s="5">
        <v>1066.9000000000001</v>
      </c>
      <c r="I167" s="5">
        <v>219.65</v>
      </c>
      <c r="J167" s="5">
        <v>3.14</v>
      </c>
      <c r="K167" s="5">
        <v>23.15</v>
      </c>
      <c r="L167" s="5">
        <v>3.14</v>
      </c>
      <c r="M167" s="5">
        <v>4912.12</v>
      </c>
      <c r="N167" s="5">
        <v>9093</v>
      </c>
      <c r="O167" s="5">
        <f>SUM(E167:N167)</f>
        <v>152648.49000000002</v>
      </c>
      <c r="P167" s="3">
        <v>28</v>
      </c>
      <c r="Q167" s="3">
        <f>S167/(O167*P167)</f>
        <v>0.64772879041066345</v>
      </c>
      <c r="R167" s="3">
        <v>1</v>
      </c>
      <c r="S167" s="3">
        <v>2768495.01</v>
      </c>
    </row>
    <row r="168" spans="1:19" ht="37.5" hidden="1" customHeight="1">
      <c r="A168" s="3"/>
      <c r="B168" s="120"/>
      <c r="C168" s="56"/>
      <c r="D168" s="55">
        <f t="shared" ref="D168:D185" si="12">E168+F168+G168+H168+I168+J168+K168+L168+M168+N168</f>
        <v>0</v>
      </c>
      <c r="E168" s="56"/>
      <c r="F168" s="56"/>
      <c r="G168" s="91"/>
      <c r="H168" s="56"/>
      <c r="I168" s="56"/>
      <c r="J168" s="56"/>
      <c r="K168" s="56"/>
      <c r="L168" s="56"/>
      <c r="M168" s="56"/>
      <c r="N168" s="56"/>
      <c r="O168" s="71">
        <f>SUM(O164:O167)</f>
        <v>826961.5</v>
      </c>
      <c r="P168" s="3">
        <f>P166+P167</f>
        <v>44</v>
      </c>
      <c r="Q168" s="3"/>
      <c r="R168" s="3"/>
      <c r="S168" s="3">
        <f>S166+S167</f>
        <v>7613361.2699999996</v>
      </c>
    </row>
    <row r="169" spans="1:19" hidden="1">
      <c r="A169" s="3"/>
      <c r="B169" s="56"/>
      <c r="C169" s="56"/>
      <c r="D169" s="55">
        <f t="shared" si="12"/>
        <v>0</v>
      </c>
      <c r="E169" s="56"/>
      <c r="F169" s="56"/>
      <c r="G169" s="91"/>
      <c r="H169" s="56"/>
      <c r="I169" s="56"/>
      <c r="J169" s="56"/>
      <c r="K169" s="56"/>
      <c r="L169" s="56"/>
      <c r="M169" s="56"/>
      <c r="N169" s="56"/>
      <c r="O169" s="71"/>
    </row>
    <row r="170" spans="1:19" ht="43.5" hidden="1" customHeight="1">
      <c r="A170" s="3"/>
      <c r="B170" s="127" t="s">
        <v>0</v>
      </c>
      <c r="C170" s="128" t="s">
        <v>11</v>
      </c>
      <c r="D170" s="55" t="e">
        <f t="shared" si="12"/>
        <v>#VALUE!</v>
      </c>
      <c r="E170" s="128" t="s">
        <v>16</v>
      </c>
      <c r="F170" s="128"/>
      <c r="G170" s="128"/>
      <c r="H170" s="128" t="s">
        <v>17</v>
      </c>
      <c r="I170" s="128"/>
      <c r="J170" s="128"/>
      <c r="K170" s="128"/>
      <c r="L170" s="128"/>
      <c r="M170" s="128"/>
      <c r="N170" s="128"/>
      <c r="O170" s="123" t="s">
        <v>18</v>
      </c>
      <c r="P170" s="124" t="s">
        <v>21</v>
      </c>
      <c r="Q170" s="8" t="s">
        <v>22</v>
      </c>
      <c r="R170" s="7"/>
      <c r="S170" s="124" t="s">
        <v>24</v>
      </c>
    </row>
    <row r="171" spans="1:19" ht="21" hidden="1">
      <c r="A171" s="3"/>
      <c r="B171" s="127"/>
      <c r="C171" s="128"/>
      <c r="D171" s="55" t="e">
        <f t="shared" si="12"/>
        <v>#VALUE!</v>
      </c>
      <c r="E171" s="66" t="s">
        <v>1</v>
      </c>
      <c r="F171" s="66" t="s">
        <v>2</v>
      </c>
      <c r="G171" s="94" t="s">
        <v>3</v>
      </c>
      <c r="H171" s="66" t="s">
        <v>4</v>
      </c>
      <c r="I171" s="66" t="s">
        <v>5</v>
      </c>
      <c r="J171" s="66" t="s">
        <v>6</v>
      </c>
      <c r="K171" s="66" t="s">
        <v>7</v>
      </c>
      <c r="L171" s="66" t="s">
        <v>8</v>
      </c>
      <c r="M171" s="66" t="s">
        <v>9</v>
      </c>
      <c r="N171" s="66" t="s">
        <v>10</v>
      </c>
      <c r="O171" s="123"/>
      <c r="P171" s="124"/>
      <c r="Q171" s="6"/>
      <c r="R171" s="9" t="s">
        <v>23</v>
      </c>
      <c r="S171" s="124"/>
    </row>
    <row r="172" spans="1:19" ht="6.75" hidden="1" customHeight="1">
      <c r="A172" s="3"/>
      <c r="B172" s="75">
        <v>1</v>
      </c>
      <c r="C172" s="62"/>
      <c r="D172" s="55">
        <f t="shared" si="12"/>
        <v>65</v>
      </c>
      <c r="E172" s="62">
        <v>2</v>
      </c>
      <c r="F172" s="62">
        <v>3</v>
      </c>
      <c r="G172" s="27">
        <v>4</v>
      </c>
      <c r="H172" s="62">
        <v>5</v>
      </c>
      <c r="I172" s="62">
        <v>6</v>
      </c>
      <c r="J172" s="62">
        <v>7</v>
      </c>
      <c r="K172" s="62">
        <v>8</v>
      </c>
      <c r="L172" s="62">
        <v>9</v>
      </c>
      <c r="M172" s="62">
        <v>10</v>
      </c>
      <c r="N172" s="62">
        <v>11</v>
      </c>
      <c r="O172" s="5" t="s">
        <v>15</v>
      </c>
      <c r="P172" s="3"/>
      <c r="Q172" s="3"/>
      <c r="R172" s="3"/>
      <c r="S172" s="3"/>
    </row>
    <row r="173" spans="1:19" ht="41.25" customHeight="1">
      <c r="A173" s="114">
        <v>17</v>
      </c>
      <c r="B173" s="121" t="s">
        <v>59</v>
      </c>
      <c r="C173" s="55" t="s">
        <v>14</v>
      </c>
      <c r="D173" s="55">
        <f t="shared" si="12"/>
        <v>689631.73</v>
      </c>
      <c r="E173" s="5">
        <v>110031.39</v>
      </c>
      <c r="F173" s="5">
        <v>68033.58</v>
      </c>
      <c r="G173" s="27">
        <f>365600-N173</f>
        <v>340008</v>
      </c>
      <c r="H173" s="5">
        <v>56648.639999999999</v>
      </c>
      <c r="I173" s="5">
        <v>11662.56</v>
      </c>
      <c r="J173" s="5">
        <v>2905.64</v>
      </c>
      <c r="K173" s="5">
        <v>1228.94</v>
      </c>
      <c r="L173" s="5">
        <v>166.72</v>
      </c>
      <c r="M173" s="5">
        <v>73354.259999999995</v>
      </c>
      <c r="N173" s="5">
        <v>25592</v>
      </c>
      <c r="O173" s="5">
        <f>SUM(E173:N173)</f>
        <v>689631.73</v>
      </c>
      <c r="P173" s="3">
        <v>9</v>
      </c>
      <c r="Q173" s="3">
        <f>S173/(O173*P173)</f>
        <v>0.23405802398332223</v>
      </c>
      <c r="R173" s="3">
        <v>1</v>
      </c>
      <c r="S173" s="3">
        <v>1452724.56</v>
      </c>
    </row>
    <row r="174" spans="1:19" ht="57.75" customHeight="1">
      <c r="A174" s="115"/>
      <c r="B174" s="121"/>
      <c r="C174" s="55" t="s">
        <v>12</v>
      </c>
      <c r="D174" s="55">
        <f t="shared" si="12"/>
        <v>721981.12</v>
      </c>
      <c r="E174" s="5">
        <v>61471.62</v>
      </c>
      <c r="F174" s="5">
        <v>51303.41</v>
      </c>
      <c r="G174" s="27">
        <f>537800-N174</f>
        <v>500154</v>
      </c>
      <c r="H174" s="5">
        <v>23736.07</v>
      </c>
      <c r="I174" s="5">
        <v>4886.67</v>
      </c>
      <c r="J174" s="5">
        <v>1217.48</v>
      </c>
      <c r="K174" s="5">
        <v>514.92999999999995</v>
      </c>
      <c r="L174" s="5">
        <v>69.86</v>
      </c>
      <c r="M174" s="5">
        <v>40981.08</v>
      </c>
      <c r="N174" s="5">
        <v>37646</v>
      </c>
      <c r="O174" s="5">
        <f>SUM(E174:N174)</f>
        <v>721981.12</v>
      </c>
      <c r="P174" s="3">
        <v>2</v>
      </c>
      <c r="Q174" s="3">
        <f>S174/(O174*P174)</f>
        <v>0.22357072162773453</v>
      </c>
      <c r="R174" s="3">
        <v>1</v>
      </c>
      <c r="S174" s="3">
        <v>322827.68</v>
      </c>
    </row>
    <row r="175" spans="1:19" ht="26.25">
      <c r="A175" s="115"/>
      <c r="B175" s="121"/>
      <c r="C175" s="55" t="s">
        <v>20</v>
      </c>
      <c r="D175" s="55">
        <f t="shared" si="12"/>
        <v>647694.86</v>
      </c>
      <c r="E175" s="5">
        <v>18420.43</v>
      </c>
      <c r="F175" s="5">
        <v>29406.32</v>
      </c>
      <c r="G175" s="27">
        <f>580750-N175</f>
        <v>540097.5</v>
      </c>
      <c r="H175" s="5">
        <v>5334.52</v>
      </c>
      <c r="I175" s="5">
        <v>1098.25</v>
      </c>
      <c r="J175" s="5">
        <v>273.62</v>
      </c>
      <c r="K175" s="5">
        <v>115.73</v>
      </c>
      <c r="L175" s="5">
        <v>15.7</v>
      </c>
      <c r="M175" s="5">
        <v>12280.29</v>
      </c>
      <c r="N175" s="5">
        <v>40652.5</v>
      </c>
      <c r="O175" s="5">
        <f>SUM(E175:N175)</f>
        <v>647694.86</v>
      </c>
      <c r="P175" s="3">
        <v>78</v>
      </c>
      <c r="Q175" s="3">
        <f>S175/(O175*P175)</f>
        <v>0.24921278516862092</v>
      </c>
      <c r="R175" s="3">
        <v>1</v>
      </c>
      <c r="S175" s="3">
        <v>12590279.52</v>
      </c>
    </row>
    <row r="176" spans="1:19" ht="56.25" customHeight="1">
      <c r="A176" s="116"/>
      <c r="B176" s="121"/>
      <c r="C176" s="55" t="s">
        <v>13</v>
      </c>
      <c r="D176" s="55">
        <f t="shared" si="12"/>
        <v>162734.52000000002</v>
      </c>
      <c r="E176" s="5">
        <v>4912.12</v>
      </c>
      <c r="F176" s="5">
        <v>24039.86</v>
      </c>
      <c r="G176" s="27">
        <f>129900-N176</f>
        <v>120807</v>
      </c>
      <c r="H176" s="5">
        <v>474.18</v>
      </c>
      <c r="I176" s="5">
        <v>97.62</v>
      </c>
      <c r="J176" s="5">
        <v>24.32</v>
      </c>
      <c r="K176" s="5">
        <v>10.29</v>
      </c>
      <c r="L176" s="5">
        <v>1.4</v>
      </c>
      <c r="M176" s="5">
        <v>3274.73</v>
      </c>
      <c r="N176" s="5">
        <v>9093</v>
      </c>
      <c r="O176" s="5">
        <f>SUM(E176:N176)</f>
        <v>162734.52000000002</v>
      </c>
      <c r="P176" s="3">
        <v>5</v>
      </c>
      <c r="Q176" s="3">
        <f>S176/(O176*P176)</f>
        <v>0.99188445082211185</v>
      </c>
      <c r="R176" s="3">
        <v>1</v>
      </c>
      <c r="S176" s="3">
        <v>807069.2</v>
      </c>
    </row>
    <row r="177" spans="1:19" ht="34.5" hidden="1" customHeight="1">
      <c r="A177" s="3"/>
      <c r="B177" s="121"/>
      <c r="C177" s="56"/>
      <c r="D177" s="55">
        <f t="shared" si="12"/>
        <v>0</v>
      </c>
      <c r="E177" s="56"/>
      <c r="F177" s="56"/>
      <c r="G177" s="91"/>
      <c r="H177" s="56"/>
      <c r="I177" s="56"/>
      <c r="J177" s="56"/>
      <c r="K177" s="56"/>
      <c r="L177" s="56"/>
      <c r="M177" s="56"/>
      <c r="N177" s="56"/>
      <c r="O177" s="71">
        <f>SUM(O173:O176)</f>
        <v>2222042.23</v>
      </c>
      <c r="P177" s="3">
        <f>P173+P174+P175+P176</f>
        <v>94</v>
      </c>
      <c r="Q177" s="3"/>
      <c r="R177" s="3"/>
      <c r="S177" s="3">
        <f>S173+S174+S175+S176</f>
        <v>15172900.959999999</v>
      </c>
    </row>
    <row r="178" spans="1:19" hidden="1">
      <c r="A178" s="3"/>
      <c r="B178" s="56"/>
      <c r="C178" s="56"/>
      <c r="D178" s="55">
        <f t="shared" si="12"/>
        <v>0</v>
      </c>
      <c r="E178" s="56"/>
      <c r="F178" s="56"/>
      <c r="G178" s="91"/>
      <c r="H178" s="56"/>
      <c r="I178" s="56"/>
      <c r="J178" s="56"/>
      <c r="K178" s="56"/>
      <c r="L178" s="56"/>
      <c r="M178" s="56"/>
      <c r="N178" s="56"/>
      <c r="O178" s="71"/>
    </row>
    <row r="179" spans="1:19" ht="39" hidden="1" customHeight="1">
      <c r="A179" s="3"/>
      <c r="B179" s="127" t="s">
        <v>0</v>
      </c>
      <c r="C179" s="128" t="s">
        <v>11</v>
      </c>
      <c r="D179" s="55" t="e">
        <f t="shared" si="12"/>
        <v>#VALUE!</v>
      </c>
      <c r="E179" s="128" t="s">
        <v>16</v>
      </c>
      <c r="F179" s="128"/>
      <c r="G179" s="128"/>
      <c r="H179" s="128" t="s">
        <v>17</v>
      </c>
      <c r="I179" s="128"/>
      <c r="J179" s="128"/>
      <c r="K179" s="128"/>
      <c r="L179" s="128"/>
      <c r="M179" s="128"/>
      <c r="N179" s="128"/>
      <c r="O179" s="123" t="s">
        <v>18</v>
      </c>
      <c r="P179" s="124" t="s">
        <v>21</v>
      </c>
      <c r="Q179" s="8" t="s">
        <v>22</v>
      </c>
      <c r="R179" s="7"/>
      <c r="S179" s="124" t="s">
        <v>24</v>
      </c>
    </row>
    <row r="180" spans="1:19" ht="21" hidden="1">
      <c r="A180" s="3"/>
      <c r="B180" s="127"/>
      <c r="C180" s="128"/>
      <c r="D180" s="55" t="e">
        <f t="shared" si="12"/>
        <v>#VALUE!</v>
      </c>
      <c r="E180" s="66" t="s">
        <v>1</v>
      </c>
      <c r="F180" s="66" t="s">
        <v>2</v>
      </c>
      <c r="G180" s="94" t="s">
        <v>3</v>
      </c>
      <c r="H180" s="66" t="s">
        <v>4</v>
      </c>
      <c r="I180" s="66" t="s">
        <v>5</v>
      </c>
      <c r="J180" s="66" t="s">
        <v>6</v>
      </c>
      <c r="K180" s="66" t="s">
        <v>7</v>
      </c>
      <c r="L180" s="66" t="s">
        <v>8</v>
      </c>
      <c r="M180" s="66" t="s">
        <v>9</v>
      </c>
      <c r="N180" s="66" t="s">
        <v>10</v>
      </c>
      <c r="O180" s="123"/>
      <c r="P180" s="124"/>
      <c r="Q180" s="6"/>
      <c r="R180" s="9" t="s">
        <v>23</v>
      </c>
      <c r="S180" s="124"/>
    </row>
    <row r="181" spans="1:19" hidden="1">
      <c r="A181" s="3"/>
      <c r="B181" s="75">
        <v>1</v>
      </c>
      <c r="C181" s="62"/>
      <c r="D181" s="55">
        <f t="shared" si="12"/>
        <v>65</v>
      </c>
      <c r="E181" s="62">
        <v>2</v>
      </c>
      <c r="F181" s="62">
        <v>3</v>
      </c>
      <c r="G181" s="27">
        <v>4</v>
      </c>
      <c r="H181" s="62">
        <v>5</v>
      </c>
      <c r="I181" s="62">
        <v>6</v>
      </c>
      <c r="J181" s="62">
        <v>7</v>
      </c>
      <c r="K181" s="62">
        <v>8</v>
      </c>
      <c r="L181" s="62">
        <v>9</v>
      </c>
      <c r="M181" s="62">
        <v>10</v>
      </c>
      <c r="N181" s="62">
        <v>11</v>
      </c>
      <c r="O181" s="5" t="s">
        <v>15</v>
      </c>
      <c r="P181" s="3"/>
      <c r="Q181" s="3"/>
      <c r="R181" s="3"/>
      <c r="S181" s="3"/>
    </row>
    <row r="182" spans="1:19" ht="39">
      <c r="A182" s="114">
        <v>17</v>
      </c>
      <c r="B182" s="121" t="s">
        <v>60</v>
      </c>
      <c r="C182" s="55" t="s">
        <v>14</v>
      </c>
      <c r="D182" s="55">
        <f t="shared" si="12"/>
        <v>819921.8899999999</v>
      </c>
      <c r="E182" s="5">
        <v>136556.82</v>
      </c>
      <c r="F182" s="5">
        <v>125609.9</v>
      </c>
      <c r="G182" s="27">
        <f>376600-N182</f>
        <v>350238</v>
      </c>
      <c r="H182" s="5">
        <v>70305.009999999995</v>
      </c>
      <c r="I182" s="5">
        <v>14474.07</v>
      </c>
      <c r="J182" s="5">
        <v>3606.1</v>
      </c>
      <c r="K182" s="5">
        <v>1525.2</v>
      </c>
      <c r="L182" s="5">
        <v>206.91</v>
      </c>
      <c r="M182" s="5">
        <v>91037.88</v>
      </c>
      <c r="N182" s="5">
        <v>26362</v>
      </c>
      <c r="O182" s="5">
        <f>SUM(E182:N182)</f>
        <v>819921.8899999999</v>
      </c>
      <c r="P182" s="3">
        <v>4</v>
      </c>
      <c r="Q182" s="3">
        <f>S182/(O182*P182)</f>
        <v>0.22753632971062648</v>
      </c>
      <c r="R182" s="3">
        <v>1</v>
      </c>
      <c r="S182" s="3">
        <v>746248.07</v>
      </c>
    </row>
    <row r="183" spans="1:19" ht="57.75" customHeight="1">
      <c r="A183" s="115"/>
      <c r="B183" s="121"/>
      <c r="C183" s="55" t="s">
        <v>12</v>
      </c>
      <c r="D183" s="55">
        <f t="shared" si="12"/>
        <v>830912.64999999991</v>
      </c>
      <c r="E183" s="5">
        <v>87239.18</v>
      </c>
      <c r="F183" s="5">
        <v>101785.52</v>
      </c>
      <c r="G183" s="27">
        <f>540550-N183</f>
        <v>502711.5</v>
      </c>
      <c r="H183" s="5">
        <v>33685.71</v>
      </c>
      <c r="I183" s="5">
        <v>6935.06</v>
      </c>
      <c r="J183" s="5">
        <v>1727.82</v>
      </c>
      <c r="K183" s="5">
        <v>730.77</v>
      </c>
      <c r="L183" s="5">
        <v>99.14</v>
      </c>
      <c r="M183" s="5">
        <v>58159.45</v>
      </c>
      <c r="N183" s="5">
        <v>37838.5</v>
      </c>
      <c r="O183" s="5">
        <f>SUM(E183:N183)</f>
        <v>830912.64999999991</v>
      </c>
      <c r="P183" s="3">
        <v>4</v>
      </c>
      <c r="Q183" s="3">
        <f>S183/(O183*P183)</f>
        <v>0.22452662142043453</v>
      </c>
      <c r="R183" s="3">
        <v>1</v>
      </c>
      <c r="S183" s="3">
        <v>746248.04</v>
      </c>
    </row>
    <row r="184" spans="1:19" ht="26.25">
      <c r="A184" s="115"/>
      <c r="B184" s="121"/>
      <c r="C184" s="55" t="s">
        <v>20</v>
      </c>
      <c r="D184" s="55">
        <f t="shared" si="12"/>
        <v>726034</v>
      </c>
      <c r="E184" s="5">
        <v>22104.52</v>
      </c>
      <c r="F184" s="5">
        <v>51787.76</v>
      </c>
      <c r="G184" s="27">
        <f>629200-N184</f>
        <v>585156</v>
      </c>
      <c r="H184" s="5">
        <v>6401.42</v>
      </c>
      <c r="I184" s="5">
        <v>1317.9</v>
      </c>
      <c r="J184" s="5">
        <v>328.34</v>
      </c>
      <c r="K184" s="5">
        <v>138.87</v>
      </c>
      <c r="L184" s="5">
        <v>18.84</v>
      </c>
      <c r="M184" s="5">
        <v>14736.35</v>
      </c>
      <c r="N184" s="5">
        <v>44044</v>
      </c>
      <c r="O184" s="5">
        <f>SUM(E184:N184)</f>
        <v>726034</v>
      </c>
      <c r="P184" s="3">
        <v>47</v>
      </c>
      <c r="Q184" s="3">
        <f>S184/(O184*P184)</f>
        <v>0.25696043160513143</v>
      </c>
      <c r="R184" s="3">
        <v>1</v>
      </c>
      <c r="S184" s="3">
        <v>8768414.4700000007</v>
      </c>
    </row>
    <row r="185" spans="1:19" ht="51.75" customHeight="1">
      <c r="A185" s="116"/>
      <c r="B185" s="121"/>
      <c r="C185" s="55" t="s">
        <v>13</v>
      </c>
      <c r="D185" s="55">
        <f t="shared" si="12"/>
        <v>191365.11000000002</v>
      </c>
      <c r="E185" s="5">
        <v>9210.2199999999993</v>
      </c>
      <c r="F185" s="5">
        <v>44405.3</v>
      </c>
      <c r="G185" s="27">
        <f>129900-N185</f>
        <v>120807</v>
      </c>
      <c r="H185" s="5">
        <v>1333.63</v>
      </c>
      <c r="I185" s="5">
        <v>274.56</v>
      </c>
      <c r="J185" s="5">
        <v>68.400000000000006</v>
      </c>
      <c r="K185" s="5">
        <v>28.93</v>
      </c>
      <c r="L185" s="5">
        <v>3.92</v>
      </c>
      <c r="M185" s="5">
        <v>6140.15</v>
      </c>
      <c r="N185" s="5">
        <v>9093</v>
      </c>
      <c r="O185" s="5">
        <f>SUM(E185:N185)</f>
        <v>191365.11000000002</v>
      </c>
      <c r="P185" s="3">
        <v>43</v>
      </c>
      <c r="Q185" s="3">
        <f>S185/(O185*P185)</f>
        <v>0.97490085836441132</v>
      </c>
      <c r="R185" s="3">
        <v>1</v>
      </c>
      <c r="S185" s="3">
        <v>8022166.4299999997</v>
      </c>
    </row>
    <row r="186" spans="1:19" ht="24" hidden="1" customHeight="1">
      <c r="A186" s="3"/>
      <c r="B186" s="121"/>
      <c r="C186" s="56"/>
      <c r="D186" s="56"/>
      <c r="E186" s="56"/>
      <c r="F186" s="56"/>
      <c r="G186" s="91"/>
      <c r="H186" s="56"/>
      <c r="I186" s="56"/>
      <c r="J186" s="56"/>
      <c r="K186" s="56"/>
      <c r="L186" s="56"/>
      <c r="M186" s="56"/>
      <c r="N186" s="56"/>
      <c r="O186" s="71">
        <f>SUM(O182:O185)</f>
        <v>2568233.65</v>
      </c>
      <c r="P186" s="3">
        <f>P182+P183+P184+P185</f>
        <v>98</v>
      </c>
      <c r="Q186" s="3"/>
      <c r="R186" s="3"/>
      <c r="S186" s="3">
        <f>S183+S184+S185+S182</f>
        <v>18283077.010000002</v>
      </c>
    </row>
    <row r="187" spans="1:19" hidden="1">
      <c r="A187" s="3"/>
      <c r="B187" s="56"/>
      <c r="C187" s="56"/>
      <c r="D187" s="56"/>
      <c r="E187" s="56"/>
      <c r="F187" s="56"/>
      <c r="G187" s="91"/>
      <c r="H187" s="56"/>
      <c r="I187" s="56"/>
      <c r="J187" s="56"/>
      <c r="K187" s="56"/>
      <c r="L187" s="56"/>
      <c r="M187" s="56"/>
      <c r="N187" s="56"/>
      <c r="O187" s="71"/>
    </row>
    <row r="188" spans="1:19" ht="38.25" hidden="1" customHeight="1">
      <c r="A188" s="3"/>
      <c r="B188" s="127" t="s">
        <v>0</v>
      </c>
      <c r="C188" s="128" t="s">
        <v>11</v>
      </c>
      <c r="D188" s="66"/>
      <c r="E188" s="128" t="s">
        <v>16</v>
      </c>
      <c r="F188" s="128"/>
      <c r="G188" s="128"/>
      <c r="H188" s="128" t="s">
        <v>17</v>
      </c>
      <c r="I188" s="128"/>
      <c r="J188" s="128"/>
      <c r="K188" s="128"/>
      <c r="L188" s="128"/>
      <c r="M188" s="128"/>
      <c r="N188" s="128"/>
      <c r="O188" s="123" t="s">
        <v>18</v>
      </c>
      <c r="P188" s="124" t="s">
        <v>21</v>
      </c>
      <c r="Q188" s="8" t="s">
        <v>22</v>
      </c>
      <c r="R188" s="7"/>
      <c r="S188" s="124" t="s">
        <v>24</v>
      </c>
    </row>
    <row r="189" spans="1:19" ht="21" hidden="1">
      <c r="A189" s="3"/>
      <c r="B189" s="127"/>
      <c r="C189" s="128"/>
      <c r="D189" s="66"/>
      <c r="E189" s="66" t="s">
        <v>1</v>
      </c>
      <c r="F189" s="66" t="s">
        <v>2</v>
      </c>
      <c r="G189" s="94" t="s">
        <v>3</v>
      </c>
      <c r="H189" s="66" t="s">
        <v>4</v>
      </c>
      <c r="I189" s="66" t="s">
        <v>5</v>
      </c>
      <c r="J189" s="66" t="s">
        <v>6</v>
      </c>
      <c r="K189" s="66" t="s">
        <v>7</v>
      </c>
      <c r="L189" s="66" t="s">
        <v>8</v>
      </c>
      <c r="M189" s="66" t="s">
        <v>9</v>
      </c>
      <c r="N189" s="66" t="s">
        <v>10</v>
      </c>
      <c r="O189" s="123"/>
      <c r="P189" s="124"/>
      <c r="Q189" s="6"/>
      <c r="R189" s="9" t="s">
        <v>23</v>
      </c>
      <c r="S189" s="124"/>
    </row>
    <row r="190" spans="1:19" hidden="1">
      <c r="A190" s="3"/>
      <c r="B190" s="75">
        <v>1</v>
      </c>
      <c r="C190" s="62"/>
      <c r="D190" s="62"/>
      <c r="E190" s="62">
        <v>2</v>
      </c>
      <c r="F190" s="62">
        <v>3</v>
      </c>
      <c r="G190" s="27">
        <v>4</v>
      </c>
      <c r="H190" s="62">
        <v>5</v>
      </c>
      <c r="I190" s="62">
        <v>6</v>
      </c>
      <c r="J190" s="62">
        <v>7</v>
      </c>
      <c r="K190" s="62">
        <v>8</v>
      </c>
      <c r="L190" s="62">
        <v>9</v>
      </c>
      <c r="M190" s="62">
        <v>10</v>
      </c>
      <c r="N190" s="62">
        <v>11</v>
      </c>
      <c r="O190" s="5" t="s">
        <v>15</v>
      </c>
      <c r="P190" s="3"/>
      <c r="Q190" s="3"/>
      <c r="R190" s="3"/>
      <c r="S190" s="3"/>
    </row>
    <row r="191" spans="1:19" ht="39" customHeight="1">
      <c r="A191" s="114">
        <v>18</v>
      </c>
      <c r="B191" s="121" t="s">
        <v>61</v>
      </c>
      <c r="C191" s="55" t="s">
        <v>14</v>
      </c>
      <c r="D191" s="55">
        <f t="shared" ref="D191:D192" si="13">E191+F191+G191+H191+I191+J191+K191+L191+M191+N191</f>
        <v>695173.46300000011</v>
      </c>
      <c r="E191" s="5">
        <f>167011.94*0.85</f>
        <v>141960.149</v>
      </c>
      <c r="F191" s="5">
        <f>37191.33*0.85</f>
        <v>31612.630499999999</v>
      </c>
      <c r="G191" s="27">
        <f>(376600*0.85)-N191</f>
        <v>297702.3</v>
      </c>
      <c r="H191" s="5">
        <f>85984.55*0.85</f>
        <v>73086.867500000008</v>
      </c>
      <c r="I191" s="5">
        <f>17702.1*0.85</f>
        <v>15046.784999999998</v>
      </c>
      <c r="J191" s="5">
        <f>253.05*0.85</f>
        <v>215.0925</v>
      </c>
      <c r="K191" s="5">
        <f>1865.36*0.85</f>
        <v>1585.5559999999998</v>
      </c>
      <c r="L191" s="5">
        <f>253.05*0.85</f>
        <v>215.0925</v>
      </c>
      <c r="M191" s="5">
        <v>111341.29</v>
      </c>
      <c r="N191" s="5">
        <v>22407.7</v>
      </c>
      <c r="O191" s="5">
        <f>SUM(E191:N191)</f>
        <v>695173.46300000011</v>
      </c>
      <c r="P191" s="3"/>
      <c r="Q191" s="3"/>
      <c r="R191" s="3"/>
      <c r="S191" s="3"/>
    </row>
    <row r="192" spans="1:19" ht="51.75" customHeight="1">
      <c r="A192" s="115"/>
      <c r="B192" s="121"/>
      <c r="C192" s="55" t="s">
        <v>12</v>
      </c>
      <c r="D192" s="55">
        <f t="shared" si="13"/>
        <v>643281.0284999999</v>
      </c>
      <c r="E192" s="5">
        <f>86944.45*0.85</f>
        <v>73902.782500000001</v>
      </c>
      <c r="F192" s="5">
        <f>23032.76*0.85</f>
        <v>19577.845999999998</v>
      </c>
      <c r="G192" s="27">
        <f>(540550*0.85)-N192</f>
        <v>427304.77</v>
      </c>
      <c r="H192" s="5">
        <f>39167.23*0.85</f>
        <v>33292.145499999999</v>
      </c>
      <c r="I192" s="5">
        <f>8063.57*0.85</f>
        <v>6854.0344999999998</v>
      </c>
      <c r="J192" s="5">
        <f>115.27*0.85</f>
        <v>97.979499999999987</v>
      </c>
      <c r="K192" s="5">
        <f>849.7*0.85</f>
        <v>722.245</v>
      </c>
      <c r="L192" s="5">
        <f>115.27*0.85</f>
        <v>97.979499999999987</v>
      </c>
      <c r="M192" s="5">
        <f>57962.96*0.85</f>
        <v>49268.515999999996</v>
      </c>
      <c r="N192" s="5">
        <v>32162.73</v>
      </c>
      <c r="O192" s="5">
        <f>SUM(E192:N192)</f>
        <v>643281.0284999999</v>
      </c>
      <c r="P192" s="3"/>
      <c r="Q192" s="3"/>
      <c r="R192" s="3"/>
      <c r="S192" s="3"/>
    </row>
    <row r="193" spans="1:25" ht="26.25">
      <c r="A193" s="115"/>
      <c r="B193" s="121"/>
      <c r="C193" s="55" t="s">
        <v>20</v>
      </c>
      <c r="D193" s="55">
        <f>E193+F193+G193+H193+I193+J193+K193+L193+M193+N193</f>
        <v>573166.05850000004</v>
      </c>
      <c r="E193" s="5">
        <f>17543.27*0.85</f>
        <v>14911.779500000001</v>
      </c>
      <c r="F193" s="5">
        <f>8911.38*0.85</f>
        <v>7574.6729999999989</v>
      </c>
      <c r="G193" s="27">
        <f>(629200*0.85)-N193</f>
        <v>497382.6</v>
      </c>
      <c r="H193" s="5">
        <f>5644.99*0.85</f>
        <v>4798.2415000000001</v>
      </c>
      <c r="I193" s="5">
        <f>1162.17*0.85</f>
        <v>987.84450000000004</v>
      </c>
      <c r="J193" s="5">
        <f>16.61*0.85</f>
        <v>14.118499999999999</v>
      </c>
      <c r="K193" s="5">
        <f>122.46*0.85</f>
        <v>104.09099999999999</v>
      </c>
      <c r="L193" s="5">
        <f>16.62*0.85</f>
        <v>14.127000000000001</v>
      </c>
      <c r="M193" s="5">
        <f>11695.51*0.85</f>
        <v>9941.1834999999992</v>
      </c>
      <c r="N193" s="5">
        <v>37437.4</v>
      </c>
      <c r="O193" s="5">
        <f>SUM(E193:N193)</f>
        <v>573166.05850000004</v>
      </c>
      <c r="P193" s="3"/>
      <c r="Q193" s="3"/>
      <c r="R193" s="3"/>
      <c r="S193" s="3"/>
    </row>
    <row r="194" spans="1:25" ht="26.25">
      <c r="A194" s="116"/>
      <c r="B194" s="121"/>
      <c r="C194" s="55" t="s">
        <v>13</v>
      </c>
      <c r="D194" s="55">
        <f>E194+F194+G194+H194+I194+J194+K194+L194+M194+N194</f>
        <v>129751.21649999999</v>
      </c>
      <c r="E194" s="5">
        <f>7368.17*0.85</f>
        <v>6262.9444999999996</v>
      </c>
      <c r="F194" s="5">
        <f>9152.22*0.85</f>
        <v>7779.3869999999988</v>
      </c>
      <c r="G194" s="27">
        <f>(129900*0.85)-N194</f>
        <v>102685.95</v>
      </c>
      <c r="H194" s="5">
        <f>1066.9*0.85</f>
        <v>906.86500000000001</v>
      </c>
      <c r="I194" s="5">
        <f>219.65*0.85</f>
        <v>186.70249999999999</v>
      </c>
      <c r="J194" s="5">
        <f>3.14*0.85</f>
        <v>2.669</v>
      </c>
      <c r="K194" s="5">
        <f>23.15*0.85</f>
        <v>19.677499999999998</v>
      </c>
      <c r="L194" s="5">
        <f>3.14*0.85</f>
        <v>2.669</v>
      </c>
      <c r="M194" s="5">
        <f>4912.12*0.85</f>
        <v>4175.3019999999997</v>
      </c>
      <c r="N194" s="5">
        <v>7729.05</v>
      </c>
      <c r="O194" s="5">
        <f>SUM(E194:N194)</f>
        <v>129751.21649999999</v>
      </c>
      <c r="P194" s="3">
        <v>10</v>
      </c>
      <c r="Q194" s="3">
        <f>S194/(O194*P194)</f>
        <v>7.2648158948089708E-2</v>
      </c>
      <c r="R194" s="3">
        <v>1</v>
      </c>
      <c r="S194" s="3">
        <v>94261.87</v>
      </c>
    </row>
    <row r="195" spans="1:25" ht="41.25" hidden="1" customHeight="1">
      <c r="A195" s="3"/>
      <c r="B195" s="121"/>
      <c r="C195" s="56"/>
      <c r="D195" s="56"/>
      <c r="E195" s="56"/>
      <c r="F195" s="56"/>
      <c r="G195" s="91"/>
      <c r="H195" s="56"/>
      <c r="I195" s="56"/>
      <c r="J195" s="56"/>
      <c r="K195" s="56"/>
      <c r="L195" s="56"/>
      <c r="M195" s="56"/>
      <c r="N195" s="56"/>
      <c r="O195" s="71">
        <f>SUM(O191:O194)</f>
        <v>2041371.7665000001</v>
      </c>
      <c r="P195" s="3">
        <f>P194</f>
        <v>10</v>
      </c>
      <c r="Q195" s="3"/>
      <c r="R195" s="3"/>
      <c r="S195" s="3">
        <f>S194</f>
        <v>94261.87</v>
      </c>
    </row>
    <row r="196" spans="1:25" hidden="1">
      <c r="A196" s="3"/>
      <c r="B196" s="56"/>
      <c r="C196" s="56"/>
      <c r="D196" s="56"/>
      <c r="E196" s="56"/>
      <c r="F196" s="56"/>
      <c r="G196" s="91"/>
      <c r="H196" s="56"/>
      <c r="I196" s="56"/>
      <c r="J196" s="56"/>
      <c r="K196" s="56"/>
      <c r="L196" s="56"/>
      <c r="M196" s="56"/>
      <c r="N196" s="56"/>
      <c r="O196" s="71"/>
    </row>
    <row r="197" spans="1:25" ht="39" hidden="1" customHeight="1">
      <c r="A197" s="3"/>
      <c r="B197" s="127" t="s">
        <v>0</v>
      </c>
      <c r="C197" s="128" t="s">
        <v>11</v>
      </c>
      <c r="D197" s="86"/>
      <c r="E197" s="128" t="s">
        <v>16</v>
      </c>
      <c r="F197" s="128"/>
      <c r="G197" s="128"/>
      <c r="H197" s="128" t="s">
        <v>17</v>
      </c>
      <c r="I197" s="128"/>
      <c r="J197" s="128"/>
      <c r="K197" s="128"/>
      <c r="L197" s="128"/>
      <c r="M197" s="128"/>
      <c r="N197" s="128"/>
      <c r="O197" s="123" t="s">
        <v>18</v>
      </c>
      <c r="P197" s="124" t="s">
        <v>21</v>
      </c>
      <c r="Q197" s="8" t="s">
        <v>22</v>
      </c>
      <c r="R197" s="7"/>
      <c r="S197" s="124" t="s">
        <v>24</v>
      </c>
    </row>
    <row r="198" spans="1:25" ht="21" hidden="1">
      <c r="A198" s="3"/>
      <c r="B198" s="127"/>
      <c r="C198" s="128"/>
      <c r="D198" s="86"/>
      <c r="E198" s="66" t="s">
        <v>1</v>
      </c>
      <c r="F198" s="66" t="s">
        <v>2</v>
      </c>
      <c r="G198" s="94" t="s">
        <v>3</v>
      </c>
      <c r="H198" s="66" t="s">
        <v>4</v>
      </c>
      <c r="I198" s="66" t="s">
        <v>5</v>
      </c>
      <c r="J198" s="66" t="s">
        <v>6</v>
      </c>
      <c r="K198" s="66" t="s">
        <v>7</v>
      </c>
      <c r="L198" s="66" t="s">
        <v>8</v>
      </c>
      <c r="M198" s="66" t="s">
        <v>9</v>
      </c>
      <c r="N198" s="66" t="s">
        <v>10</v>
      </c>
      <c r="O198" s="123"/>
      <c r="P198" s="124"/>
      <c r="Q198" s="6"/>
      <c r="R198" s="9" t="s">
        <v>23</v>
      </c>
      <c r="S198" s="124"/>
    </row>
    <row r="199" spans="1:25" hidden="1">
      <c r="A199" s="7"/>
      <c r="B199" s="75">
        <v>1</v>
      </c>
      <c r="C199" s="62"/>
      <c r="D199" s="62"/>
      <c r="E199" s="62">
        <v>2</v>
      </c>
      <c r="F199" s="62">
        <v>3</v>
      </c>
      <c r="G199" s="27">
        <v>4</v>
      </c>
      <c r="H199" s="62">
        <v>5</v>
      </c>
      <c r="I199" s="62">
        <v>6</v>
      </c>
      <c r="J199" s="62">
        <v>7</v>
      </c>
      <c r="K199" s="62">
        <v>8</v>
      </c>
      <c r="L199" s="62">
        <v>9</v>
      </c>
      <c r="M199" s="62">
        <v>10</v>
      </c>
      <c r="N199" s="62">
        <v>11</v>
      </c>
      <c r="O199" s="5" t="s">
        <v>15</v>
      </c>
      <c r="P199" s="3"/>
      <c r="Q199" s="3"/>
      <c r="R199" s="3"/>
      <c r="S199" s="3"/>
    </row>
    <row r="200" spans="1:25" ht="46.5" customHeight="1">
      <c r="A200" s="117">
        <v>19</v>
      </c>
      <c r="B200" s="121" t="s">
        <v>62</v>
      </c>
      <c r="C200" s="55" t="s">
        <v>14</v>
      </c>
      <c r="D200" s="55">
        <f t="shared" ref="D200:D201" si="14">E200+F200+G200+H200+I200+J200+K200+L200+M200+N200</f>
        <v>654526.18939999992</v>
      </c>
      <c r="E200" s="5">
        <f>167011.94*0.82</f>
        <v>136949.79079999999</v>
      </c>
      <c r="F200" s="5">
        <f>37191.33*0.82</f>
        <v>30496.890599999999</v>
      </c>
      <c r="G200" s="27">
        <f>(376600*0.82)-N200</f>
        <v>287195.15999999997</v>
      </c>
      <c r="H200" s="5">
        <f>85984.55*0.82</f>
        <v>70507.330999999991</v>
      </c>
      <c r="I200" s="5">
        <f>17702.1*0.82</f>
        <v>14515.721999999998</v>
      </c>
      <c r="J200" s="5">
        <f>253.05*0.82</f>
        <v>207.501</v>
      </c>
      <c r="K200" s="5">
        <f>1865.36*0.82</f>
        <v>1529.5951999999997</v>
      </c>
      <c r="L200" s="5">
        <f>253.05*0.82</f>
        <v>207.501</v>
      </c>
      <c r="M200" s="5">
        <f>111341.29*0.82</f>
        <v>91299.857799999983</v>
      </c>
      <c r="N200" s="5">
        <v>21616.84</v>
      </c>
      <c r="O200" s="5"/>
      <c r="P200" s="3"/>
      <c r="Q200" s="3"/>
      <c r="R200" s="3"/>
      <c r="S200" s="3"/>
    </row>
    <row r="201" spans="1:25" ht="50.25" customHeight="1">
      <c r="A201" s="118"/>
      <c r="B201" s="121"/>
      <c r="C201" s="55" t="s">
        <v>12</v>
      </c>
      <c r="D201" s="55">
        <f t="shared" si="14"/>
        <v>620576.99219999986</v>
      </c>
      <c r="E201" s="5">
        <f>86944.45*0.82</f>
        <v>71294.448999999993</v>
      </c>
      <c r="F201" s="5">
        <f>23032.76*0.82</f>
        <v>18886.863199999996</v>
      </c>
      <c r="G201" s="27">
        <f>(540550*0.82)-N201</f>
        <v>412223.43</v>
      </c>
      <c r="H201" s="5">
        <f>39167.23*0.82</f>
        <v>32117.1286</v>
      </c>
      <c r="I201" s="5">
        <f>8063.57*0.82</f>
        <v>6612.1273999999994</v>
      </c>
      <c r="J201" s="5">
        <f>115.27*0.82</f>
        <v>94.521399999999986</v>
      </c>
      <c r="K201" s="5">
        <f>849.7*0.82</f>
        <v>696.75400000000002</v>
      </c>
      <c r="L201" s="5">
        <f>115.27*0.82</f>
        <v>94.521399999999986</v>
      </c>
      <c r="M201" s="5">
        <f>57962.96*0.82</f>
        <v>47529.627199999995</v>
      </c>
      <c r="N201" s="5">
        <v>31027.57</v>
      </c>
      <c r="O201" s="5">
        <v>0</v>
      </c>
      <c r="P201" s="3"/>
      <c r="Q201" s="3"/>
      <c r="R201" s="3"/>
      <c r="S201" s="3"/>
    </row>
    <row r="202" spans="1:25" ht="26.25">
      <c r="A202" s="118"/>
      <c r="B202" s="121"/>
      <c r="C202" s="55" t="s">
        <v>20</v>
      </c>
      <c r="D202" s="55">
        <f>E202+F202+G202+H202+I202+J202+K202+L202+M202+N202</f>
        <v>552936.66819999996</v>
      </c>
      <c r="E202" s="5">
        <f>17543.27*0.82</f>
        <v>14385.481399999999</v>
      </c>
      <c r="F202" s="5">
        <f>8911.38*0.82</f>
        <v>7307.3315999999986</v>
      </c>
      <c r="G202" s="27">
        <f>(629200*0.82)-N202</f>
        <v>479827.91999999993</v>
      </c>
      <c r="H202" s="5">
        <f>5644.99*0.82</f>
        <v>4628.8917999999994</v>
      </c>
      <c r="I202" s="5">
        <f>1162.17*0.82</f>
        <v>952.97940000000006</v>
      </c>
      <c r="J202" s="5">
        <f>16.61*0.82</f>
        <v>13.620199999999999</v>
      </c>
      <c r="K202" s="5">
        <f>122.46*0.82</f>
        <v>100.41719999999999</v>
      </c>
      <c r="L202" s="5">
        <f>16.62*0.82</f>
        <v>13.628399999999999</v>
      </c>
      <c r="M202" s="5">
        <f>11695.51*0.82</f>
        <v>9590.3181999999997</v>
      </c>
      <c r="N202" s="5">
        <v>36116.080000000002</v>
      </c>
      <c r="O202" s="5">
        <f>SUM(E202:N202)</f>
        <v>552936.66819999996</v>
      </c>
      <c r="P202" s="3">
        <v>4</v>
      </c>
      <c r="Q202" s="3">
        <f>S202/(O202*P202)</f>
        <v>8.9104806813389059E-2</v>
      </c>
      <c r="R202" s="3">
        <v>1</v>
      </c>
      <c r="S202" s="3">
        <f>197035.26+42</f>
        <v>197077.26</v>
      </c>
    </row>
    <row r="203" spans="1:25" ht="82.5" customHeight="1">
      <c r="A203" s="119"/>
      <c r="B203" s="121"/>
      <c r="C203" s="55" t="s">
        <v>13</v>
      </c>
      <c r="D203" s="55">
        <f>E203+F203+G203+H203+I203+J203+K203+L203+M203+N203</f>
        <v>125171.76179999999</v>
      </c>
      <c r="E203" s="5">
        <f>7368.17*0.82</f>
        <v>6041.8993999999993</v>
      </c>
      <c r="F203" s="5">
        <f>9152.22*0.82</f>
        <v>7504.8203999999987</v>
      </c>
      <c r="G203" s="27">
        <f>(129900*0.82)-N203</f>
        <v>99061.74</v>
      </c>
      <c r="H203" s="5">
        <f>1066.9*0.82</f>
        <v>874.85800000000006</v>
      </c>
      <c r="I203" s="5">
        <f>219.65*0.82</f>
        <v>180.113</v>
      </c>
      <c r="J203" s="5">
        <f>3.14*0.82</f>
        <v>2.5747999999999998</v>
      </c>
      <c r="K203" s="5">
        <f>23.15*0.82</f>
        <v>18.982999999999997</v>
      </c>
      <c r="L203" s="5">
        <f>3.14*0.82</f>
        <v>2.5747999999999998</v>
      </c>
      <c r="M203" s="5">
        <f>4912.12*0.82</f>
        <v>4027.9383999999995</v>
      </c>
      <c r="N203" s="5">
        <v>7456.26</v>
      </c>
      <c r="O203" s="5">
        <f>SUM(E203:N203)</f>
        <v>125171.76179999999</v>
      </c>
      <c r="P203" s="3">
        <v>20</v>
      </c>
      <c r="Q203" s="3">
        <f>S203/(O203*P203)</f>
        <v>0.39352977294276609</v>
      </c>
      <c r="R203" s="3">
        <v>1</v>
      </c>
      <c r="S203" s="3">
        <f>985176.3</f>
        <v>985176.3</v>
      </c>
    </row>
    <row r="204" spans="1:25" ht="14.25" hidden="1" customHeight="1" thickBot="1">
      <c r="B204" s="87"/>
      <c r="C204" s="77"/>
      <c r="D204" s="77"/>
      <c r="E204" s="77"/>
      <c r="F204" s="77"/>
      <c r="G204" s="95"/>
      <c r="H204" s="77"/>
      <c r="I204" s="77"/>
      <c r="J204" s="77"/>
      <c r="K204" s="77"/>
      <c r="L204" s="77"/>
      <c r="M204" s="77"/>
      <c r="N204" s="77"/>
      <c r="O204" s="78"/>
      <c r="P204" s="16"/>
      <c r="Q204" s="16"/>
      <c r="R204" s="16"/>
      <c r="S204" s="17" t="e">
        <f>#REF!+S195+S186+S177+S168</f>
        <v>#REF!</v>
      </c>
    </row>
    <row r="205" spans="1:25" ht="39" customHeight="1">
      <c r="A205" s="103">
        <v>20</v>
      </c>
      <c r="B205" s="105" t="s">
        <v>64</v>
      </c>
      <c r="C205" s="55" t="s">
        <v>14</v>
      </c>
      <c r="D205" s="55">
        <f t="shared" ref="D205:D220" si="15">E205+F205+G205+H205+I205+J205+K205+L205+M205+N205</f>
        <v>1615181.38</v>
      </c>
      <c r="E205" s="5">
        <v>226350.29</v>
      </c>
      <c r="F205" s="5">
        <v>98835.35</v>
      </c>
      <c r="G205" s="27">
        <f>1084608-85444</f>
        <v>999164</v>
      </c>
      <c r="H205" s="5">
        <v>26041.91</v>
      </c>
      <c r="I205" s="5">
        <v>11112.68</v>
      </c>
      <c r="J205" s="5">
        <v>15677.91</v>
      </c>
      <c r="K205" s="5">
        <v>1655.05</v>
      </c>
      <c r="L205" s="5">
        <v>0</v>
      </c>
      <c r="M205" s="5">
        <v>150900.19</v>
      </c>
      <c r="N205" s="5">
        <v>85444</v>
      </c>
      <c r="O205" s="71"/>
      <c r="S205" s="28"/>
      <c r="T205" s="4"/>
    </row>
    <row r="206" spans="1:25" ht="64.5">
      <c r="A206" s="103"/>
      <c r="B206" s="106"/>
      <c r="C206" s="55" t="s">
        <v>12</v>
      </c>
      <c r="D206" s="55">
        <f t="shared" si="15"/>
        <v>1992526.16</v>
      </c>
      <c r="E206" s="5">
        <v>198056.51</v>
      </c>
      <c r="F206" s="5">
        <v>67506.710000000006</v>
      </c>
      <c r="G206" s="27">
        <f>1556784-108975</f>
        <v>1447809</v>
      </c>
      <c r="H206" s="5">
        <v>18229.330000000002</v>
      </c>
      <c r="I206" s="5">
        <v>7778.88</v>
      </c>
      <c r="J206" s="5">
        <v>10974.53</v>
      </c>
      <c r="K206" s="5">
        <v>1158.54</v>
      </c>
      <c r="L206" s="5">
        <v>0</v>
      </c>
      <c r="M206" s="5">
        <v>132037.66</v>
      </c>
      <c r="N206" s="5">
        <v>108975</v>
      </c>
      <c r="O206" s="71"/>
      <c r="S206" s="20"/>
      <c r="T206" s="19"/>
      <c r="Y206" s="15"/>
    </row>
    <row r="207" spans="1:25" ht="26.25">
      <c r="A207" s="103"/>
      <c r="B207" s="106"/>
      <c r="C207" s="55" t="s">
        <v>20</v>
      </c>
      <c r="D207" s="55">
        <f t="shared" si="15"/>
        <v>1958158.7099999997</v>
      </c>
      <c r="E207" s="5">
        <v>56587.56</v>
      </c>
      <c r="F207" s="5">
        <v>44885.09</v>
      </c>
      <c r="G207" s="27">
        <f>1812096-126847</f>
        <v>1685249</v>
      </c>
      <c r="H207" s="5">
        <v>3472.24</v>
      </c>
      <c r="I207" s="5">
        <v>1481.7</v>
      </c>
      <c r="J207" s="5">
        <v>2090.39</v>
      </c>
      <c r="K207" s="5">
        <v>220.67</v>
      </c>
      <c r="L207" s="5">
        <v>0</v>
      </c>
      <c r="M207" s="5">
        <v>37325.06</v>
      </c>
      <c r="N207" s="5">
        <v>126847</v>
      </c>
      <c r="O207" s="71"/>
    </row>
    <row r="208" spans="1:25" ht="26.25">
      <c r="A208" s="104"/>
      <c r="B208" s="107"/>
      <c r="C208" s="55" t="s">
        <v>13</v>
      </c>
      <c r="D208" s="55">
        <f t="shared" si="15"/>
        <v>414712.26</v>
      </c>
      <c r="E208" s="5">
        <v>19894.060000000001</v>
      </c>
      <c r="F208" s="5">
        <v>6006.79</v>
      </c>
      <c r="G208" s="27">
        <f>374112-26188</f>
        <v>347924</v>
      </c>
      <c r="H208" s="5">
        <v>686.65</v>
      </c>
      <c r="I208" s="5">
        <v>293.01</v>
      </c>
      <c r="J208" s="5">
        <v>413.4</v>
      </c>
      <c r="K208" s="5">
        <v>43.63</v>
      </c>
      <c r="L208" s="5">
        <v>0</v>
      </c>
      <c r="M208" s="5">
        <v>13262.72</v>
      </c>
      <c r="N208" s="5">
        <v>26188</v>
      </c>
      <c r="O208" s="71"/>
      <c r="Y208" s="15"/>
    </row>
    <row r="209" spans="1:15" ht="39">
      <c r="A209" s="102">
        <v>21</v>
      </c>
      <c r="B209" s="108" t="s">
        <v>65</v>
      </c>
      <c r="C209" s="55" t="s">
        <v>14</v>
      </c>
      <c r="D209" s="27">
        <f t="shared" si="15"/>
        <v>799283.13</v>
      </c>
      <c r="E209" s="27">
        <v>132811.32999999999</v>
      </c>
      <c r="F209" s="27">
        <v>171491.68</v>
      </c>
      <c r="G209" s="27">
        <f>376600-26362</f>
        <v>350238</v>
      </c>
      <c r="H209" s="27">
        <v>14261.44</v>
      </c>
      <c r="I209" s="27">
        <v>6085.68</v>
      </c>
      <c r="J209" s="27">
        <v>8585.76</v>
      </c>
      <c r="K209" s="5">
        <v>906.35</v>
      </c>
      <c r="L209" s="5">
        <v>0</v>
      </c>
      <c r="M209" s="5">
        <v>88540.89</v>
      </c>
      <c r="N209" s="5">
        <v>26362</v>
      </c>
      <c r="O209" s="71"/>
    </row>
    <row r="210" spans="1:15" ht="64.5">
      <c r="A210" s="103"/>
      <c r="B210" s="109"/>
      <c r="C210" s="55" t="s">
        <v>12</v>
      </c>
      <c r="D210" s="27">
        <f t="shared" si="15"/>
        <v>764563.37</v>
      </c>
      <c r="E210" s="5">
        <v>67480.19</v>
      </c>
      <c r="F210" s="5">
        <v>96385.34</v>
      </c>
      <c r="G210" s="27">
        <f>540550-37839</f>
        <v>502711</v>
      </c>
      <c r="H210" s="5">
        <v>7246.11</v>
      </c>
      <c r="I210" s="5">
        <v>3092.08</v>
      </c>
      <c r="J210" s="5">
        <v>4362.3500000000004</v>
      </c>
      <c r="K210" s="5">
        <v>460.51</v>
      </c>
      <c r="L210" s="5">
        <v>0</v>
      </c>
      <c r="M210" s="5">
        <v>44986.79</v>
      </c>
      <c r="N210" s="5">
        <v>37839</v>
      </c>
      <c r="O210" s="71"/>
    </row>
    <row r="211" spans="1:15" ht="26.25">
      <c r="A211" s="103"/>
      <c r="B211" s="109"/>
      <c r="C211" s="55" t="s">
        <v>20</v>
      </c>
      <c r="D211" s="27">
        <f t="shared" si="15"/>
        <v>722046.79</v>
      </c>
      <c r="E211" s="5">
        <v>17003.48</v>
      </c>
      <c r="F211" s="5">
        <v>62051.79</v>
      </c>
      <c r="G211" s="27">
        <f>629200-44044</f>
        <v>585156</v>
      </c>
      <c r="H211" s="5">
        <v>1173.76</v>
      </c>
      <c r="I211" s="5">
        <v>500.87</v>
      </c>
      <c r="J211" s="5">
        <v>706.64</v>
      </c>
      <c r="K211" s="5">
        <v>74.599999999999994</v>
      </c>
      <c r="L211" s="5">
        <v>0</v>
      </c>
      <c r="M211" s="5">
        <v>11335.65</v>
      </c>
      <c r="N211" s="5">
        <v>44044</v>
      </c>
      <c r="O211" s="71"/>
    </row>
    <row r="212" spans="1:15" ht="15" customHeight="1">
      <c r="A212" s="104"/>
      <c r="B212" s="110"/>
      <c r="C212" s="55" t="s">
        <v>13</v>
      </c>
      <c r="D212" s="27">
        <f t="shared" si="15"/>
        <v>175350.05000000002</v>
      </c>
      <c r="E212" s="5">
        <v>4605.1099999999997</v>
      </c>
      <c r="F212" s="5">
        <v>37553.17</v>
      </c>
      <c r="G212" s="27">
        <f>129900-9093</f>
        <v>120807</v>
      </c>
      <c r="H212" s="5">
        <v>105.96</v>
      </c>
      <c r="I212" s="5">
        <v>45.22</v>
      </c>
      <c r="J212" s="5">
        <v>63.79</v>
      </c>
      <c r="K212" s="5">
        <v>6.73</v>
      </c>
      <c r="L212" s="5">
        <v>0</v>
      </c>
      <c r="M212" s="5">
        <v>3070.07</v>
      </c>
      <c r="N212" s="5">
        <v>9093</v>
      </c>
      <c r="O212" s="71"/>
    </row>
    <row r="213" spans="1:15" ht="39" customHeight="1">
      <c r="A213" s="102">
        <v>22</v>
      </c>
      <c r="B213" s="108" t="s">
        <v>66</v>
      </c>
      <c r="C213" s="55" t="s">
        <v>14</v>
      </c>
      <c r="D213" s="27">
        <f t="shared" si="15"/>
        <v>580619.54999999993</v>
      </c>
      <c r="E213" s="27">
        <v>85798.29</v>
      </c>
      <c r="F213" s="27">
        <v>38991.94</v>
      </c>
      <c r="G213" s="27">
        <f>376600-26362</f>
        <v>350238</v>
      </c>
      <c r="H213" s="27">
        <v>10529.29</v>
      </c>
      <c r="I213" s="27">
        <v>4493.09</v>
      </c>
      <c r="J213" s="27">
        <v>6338.91</v>
      </c>
      <c r="K213" s="27">
        <v>669.17</v>
      </c>
      <c r="L213" s="5">
        <v>0</v>
      </c>
      <c r="M213" s="27">
        <v>57198.86</v>
      </c>
      <c r="N213" s="5">
        <v>26362</v>
      </c>
      <c r="O213" s="71"/>
    </row>
    <row r="214" spans="1:15" ht="64.5">
      <c r="A214" s="103"/>
      <c r="B214" s="109"/>
      <c r="C214" s="55" t="s">
        <v>12</v>
      </c>
      <c r="D214" s="27">
        <f t="shared" si="15"/>
        <v>693700.33</v>
      </c>
      <c r="E214" s="5">
        <v>66804.77</v>
      </c>
      <c r="F214" s="5">
        <v>28943.94</v>
      </c>
      <c r="G214" s="27">
        <f>540550-37839</f>
        <v>502711</v>
      </c>
      <c r="H214" s="5">
        <v>6148.78</v>
      </c>
      <c r="I214" s="5">
        <v>2623.82</v>
      </c>
      <c r="J214" s="5">
        <v>3701.73</v>
      </c>
      <c r="K214" s="5">
        <v>390.77</v>
      </c>
      <c r="L214" s="5">
        <v>0</v>
      </c>
      <c r="M214" s="5">
        <v>44536.52</v>
      </c>
      <c r="N214" s="5">
        <v>37839</v>
      </c>
      <c r="O214" s="71"/>
    </row>
    <row r="215" spans="1:15" ht="26.25">
      <c r="A215" s="103"/>
      <c r="B215" s="109"/>
      <c r="C215" s="55" t="s">
        <v>20</v>
      </c>
      <c r="D215" s="27">
        <f t="shared" si="15"/>
        <v>691631.3899999999</v>
      </c>
      <c r="E215" s="5">
        <v>24560.58</v>
      </c>
      <c r="F215" s="5">
        <v>17555.57</v>
      </c>
      <c r="G215" s="27">
        <f>629200-44044</f>
        <v>585156</v>
      </c>
      <c r="H215" s="5">
        <v>1883.82</v>
      </c>
      <c r="I215" s="5">
        <v>803.87</v>
      </c>
      <c r="J215" s="5">
        <v>1134.1099999999999</v>
      </c>
      <c r="K215" s="5">
        <v>119.72</v>
      </c>
      <c r="L215" s="5">
        <v>0</v>
      </c>
      <c r="M215" s="5">
        <v>16373.72</v>
      </c>
      <c r="N215" s="5">
        <v>44044</v>
      </c>
      <c r="O215" s="71"/>
    </row>
    <row r="216" spans="1:15" ht="26.25">
      <c r="A216" s="104"/>
      <c r="B216" s="110"/>
      <c r="C216" s="55" t="s">
        <v>13</v>
      </c>
      <c r="D216" s="27">
        <f t="shared" si="15"/>
        <v>145997.6</v>
      </c>
      <c r="E216" s="5">
        <v>6907.66</v>
      </c>
      <c r="F216" s="5">
        <v>4085.98</v>
      </c>
      <c r="G216" s="27">
        <f>129900-9093</f>
        <v>120807</v>
      </c>
      <c r="H216" s="5">
        <v>238.42</v>
      </c>
      <c r="I216" s="5">
        <v>101.74</v>
      </c>
      <c r="J216" s="5">
        <v>143.54</v>
      </c>
      <c r="K216" s="5">
        <v>15.15</v>
      </c>
      <c r="L216" s="5">
        <v>0</v>
      </c>
      <c r="M216" s="5">
        <v>4605.1099999999997</v>
      </c>
      <c r="N216" s="5">
        <v>9093</v>
      </c>
      <c r="O216" s="71"/>
    </row>
    <row r="217" spans="1:15" ht="39">
      <c r="A217" s="102">
        <v>23</v>
      </c>
      <c r="B217" s="120" t="s">
        <v>67</v>
      </c>
      <c r="C217" s="55" t="s">
        <v>14</v>
      </c>
      <c r="D217" s="27">
        <f t="shared" si="15"/>
        <v>804900.5</v>
      </c>
      <c r="E217" s="5">
        <v>119855.62</v>
      </c>
      <c r="F217" s="5">
        <v>154494.32999999999</v>
      </c>
      <c r="G217" s="27">
        <f>365600-25592</f>
        <v>340008</v>
      </c>
      <c r="H217" s="5">
        <v>56058.76</v>
      </c>
      <c r="I217" s="5">
        <v>19198.14</v>
      </c>
      <c r="J217" s="5">
        <v>8855.11</v>
      </c>
      <c r="K217" s="5">
        <v>934.79</v>
      </c>
      <c r="L217" s="5">
        <v>0</v>
      </c>
      <c r="M217" s="5">
        <v>79903.75</v>
      </c>
      <c r="N217" s="5">
        <v>25592</v>
      </c>
      <c r="O217" s="71"/>
    </row>
    <row r="218" spans="1:15" ht="15" customHeight="1">
      <c r="A218" s="103"/>
      <c r="B218" s="120"/>
      <c r="C218" s="55" t="s">
        <v>12</v>
      </c>
      <c r="D218" s="27">
        <f t="shared" si="15"/>
        <v>940407.35000000009</v>
      </c>
      <c r="E218" s="5">
        <v>125750.16</v>
      </c>
      <c r="F218" s="5">
        <v>153294.32999999999</v>
      </c>
      <c r="G218" s="27">
        <f>488300-34181</f>
        <v>454119</v>
      </c>
      <c r="H218" s="5">
        <v>58815.74</v>
      </c>
      <c r="I218" s="5">
        <v>20142.310000000001</v>
      </c>
      <c r="J218" s="5">
        <v>9290.61</v>
      </c>
      <c r="K218" s="5">
        <v>980.76</v>
      </c>
      <c r="L218" s="5">
        <v>0</v>
      </c>
      <c r="M218" s="5">
        <v>83833.440000000002</v>
      </c>
      <c r="N218" s="5">
        <v>34181</v>
      </c>
      <c r="O218" s="71"/>
    </row>
    <row r="219" spans="1:15" ht="26.25">
      <c r="A219" s="103"/>
      <c r="B219" s="120"/>
      <c r="C219" s="55" t="s">
        <v>20</v>
      </c>
      <c r="D219" s="27">
        <f t="shared" si="15"/>
        <v>683405.86999999988</v>
      </c>
      <c r="E219" s="5">
        <v>33770.800000000003</v>
      </c>
      <c r="F219" s="5">
        <v>79396.66</v>
      </c>
      <c r="G219" s="27">
        <f>531250-37188</f>
        <v>494062</v>
      </c>
      <c r="H219" s="5">
        <v>10859.23</v>
      </c>
      <c r="I219" s="5">
        <v>3718.9</v>
      </c>
      <c r="J219" s="5">
        <v>1715.34</v>
      </c>
      <c r="K219" s="5">
        <v>181.08</v>
      </c>
      <c r="L219" s="5">
        <v>0</v>
      </c>
      <c r="M219" s="5">
        <v>22513.86</v>
      </c>
      <c r="N219" s="5">
        <v>37188</v>
      </c>
      <c r="O219" s="71"/>
    </row>
    <row r="220" spans="1:15" ht="66" customHeight="1">
      <c r="A220" s="104"/>
      <c r="B220" s="120"/>
      <c r="C220" s="55" t="s">
        <v>13</v>
      </c>
      <c r="D220" s="55">
        <f t="shared" si="15"/>
        <v>189306.23</v>
      </c>
      <c r="E220" s="5">
        <v>11461.6</v>
      </c>
      <c r="F220" s="5">
        <v>36745.42</v>
      </c>
      <c r="G220" s="27">
        <f>129900-9093</f>
        <v>120807</v>
      </c>
      <c r="H220" s="5">
        <v>2345.35</v>
      </c>
      <c r="I220" s="5">
        <v>803.2</v>
      </c>
      <c r="J220" s="5">
        <v>370.48</v>
      </c>
      <c r="K220" s="5">
        <v>39.11</v>
      </c>
      <c r="L220" s="5">
        <v>0</v>
      </c>
      <c r="M220" s="5">
        <v>7641.07</v>
      </c>
      <c r="N220" s="5">
        <v>9093</v>
      </c>
      <c r="O220" s="71"/>
    </row>
    <row r="221" spans="1:15" ht="56.25" customHeight="1">
      <c r="A221" s="98">
        <v>24</v>
      </c>
      <c r="B221" s="135" t="s">
        <v>68</v>
      </c>
      <c r="C221" s="136"/>
      <c r="D221" s="55">
        <f>E221+F221+G221+H221+I221+J221+K221+L221+M221+N221</f>
        <v>41527.799999999996</v>
      </c>
      <c r="E221" s="5">
        <v>18760.09</v>
      </c>
      <c r="F221" s="5">
        <v>3444.3</v>
      </c>
      <c r="G221" s="5">
        <v>0</v>
      </c>
      <c r="H221" s="5">
        <v>135.16</v>
      </c>
      <c r="I221" s="5">
        <v>57.68</v>
      </c>
      <c r="J221" s="5">
        <v>81.37</v>
      </c>
      <c r="K221" s="5">
        <v>8.59</v>
      </c>
      <c r="L221" s="5">
        <v>0</v>
      </c>
      <c r="M221" s="5">
        <v>19020.3</v>
      </c>
      <c r="N221" s="5">
        <v>20.309999999999999</v>
      </c>
    </row>
    <row r="222" spans="1:15">
      <c r="A222" s="19"/>
    </row>
    <row r="223" spans="1:15">
      <c r="A223" s="19"/>
      <c r="B223" s="155" t="s">
        <v>77</v>
      </c>
      <c r="C223" s="156"/>
      <c r="D223" s="156"/>
      <c r="E223" s="156"/>
      <c r="F223" s="156"/>
      <c r="G223" s="156"/>
      <c r="H223" s="156"/>
      <c r="I223" s="156"/>
      <c r="J223" s="156"/>
      <c r="K223" s="156"/>
      <c r="L223" s="156"/>
      <c r="M223" s="156"/>
    </row>
    <row r="224" spans="1:15">
      <c r="A224" s="19"/>
      <c r="B224" s="156"/>
      <c r="C224" s="156"/>
      <c r="D224" s="156"/>
      <c r="E224" s="156"/>
      <c r="F224" s="156"/>
      <c r="G224" s="156"/>
      <c r="H224" s="156"/>
      <c r="I224" s="156"/>
      <c r="J224" s="156"/>
      <c r="K224" s="156"/>
      <c r="L224" s="156"/>
      <c r="M224" s="156"/>
    </row>
    <row r="225" spans="1:13">
      <c r="A225" s="19"/>
      <c r="B225" s="156"/>
      <c r="C225" s="156"/>
      <c r="D225" s="156"/>
      <c r="E225" s="156"/>
      <c r="F225" s="156"/>
      <c r="G225" s="156"/>
      <c r="H225" s="156"/>
      <c r="I225" s="156"/>
      <c r="J225" s="156"/>
      <c r="K225" s="156"/>
      <c r="L225" s="156"/>
      <c r="M225" s="156"/>
    </row>
    <row r="226" spans="1:13">
      <c r="A226" s="19"/>
      <c r="B226" s="156"/>
      <c r="C226" s="156"/>
      <c r="D226" s="156"/>
      <c r="E226" s="156"/>
      <c r="F226" s="156"/>
      <c r="G226" s="156"/>
      <c r="H226" s="156"/>
      <c r="I226" s="156"/>
      <c r="J226" s="156"/>
      <c r="K226" s="156"/>
      <c r="L226" s="156"/>
      <c r="M226" s="156"/>
    </row>
    <row r="227" spans="1:13" ht="15" customHeight="1">
      <c r="A227" s="19"/>
      <c r="B227" s="156"/>
      <c r="C227" s="156"/>
      <c r="D227" s="156"/>
      <c r="E227" s="156"/>
      <c r="F227" s="156"/>
      <c r="G227" s="156"/>
      <c r="H227" s="156"/>
      <c r="I227" s="156"/>
      <c r="J227" s="156"/>
      <c r="K227" s="156"/>
      <c r="L227" s="156"/>
      <c r="M227" s="156"/>
    </row>
    <row r="228" spans="1:13">
      <c r="A228" s="19"/>
    </row>
    <row r="229" spans="1:13">
      <c r="A229" s="19"/>
    </row>
    <row r="230" spans="1:13" ht="39" customHeight="1">
      <c r="A230" s="19"/>
    </row>
  </sheetData>
  <mergeCells count="194">
    <mergeCell ref="B221:C221"/>
    <mergeCell ref="A164:A167"/>
    <mergeCell ref="A173:A176"/>
    <mergeCell ref="A182:A185"/>
    <mergeCell ref="A191:A194"/>
    <mergeCell ref="A200:A203"/>
    <mergeCell ref="A89:A92"/>
    <mergeCell ref="A99:A102"/>
    <mergeCell ref="I1:T1"/>
    <mergeCell ref="A130:A133"/>
    <mergeCell ref="A108:A111"/>
    <mergeCell ref="A118:A121"/>
    <mergeCell ref="A140:A143"/>
    <mergeCell ref="A152:A155"/>
    <mergeCell ref="A3:A4"/>
    <mergeCell ref="A38:A41"/>
    <mergeCell ref="B35:B36"/>
    <mergeCell ref="C35:C36"/>
    <mergeCell ref="P44:P45"/>
    <mergeCell ref="S44:S45"/>
    <mergeCell ref="B38:B42"/>
    <mergeCell ref="P35:P36"/>
    <mergeCell ref="S35:S36"/>
    <mergeCell ref="B44:B45"/>
    <mergeCell ref="C44:C45"/>
    <mergeCell ref="E44:G44"/>
    <mergeCell ref="H44:N44"/>
    <mergeCell ref="O44:O45"/>
    <mergeCell ref="P25:P26"/>
    <mergeCell ref="S25:S26"/>
    <mergeCell ref="B25:B26"/>
    <mergeCell ref="C25:C26"/>
    <mergeCell ref="E25:G25"/>
    <mergeCell ref="H25:N25"/>
    <mergeCell ref="O25:O26"/>
    <mergeCell ref="E35:G35"/>
    <mergeCell ref="H35:N35"/>
    <mergeCell ref="O35:O36"/>
    <mergeCell ref="P3:P4"/>
    <mergeCell ref="S3:S4"/>
    <mergeCell ref="B15:B16"/>
    <mergeCell ref="C15:C16"/>
    <mergeCell ref="E15:G15"/>
    <mergeCell ref="H15:N15"/>
    <mergeCell ref="O15:O16"/>
    <mergeCell ref="B3:B4"/>
    <mergeCell ref="C3:C4"/>
    <mergeCell ref="E3:G3"/>
    <mergeCell ref="H3:N3"/>
    <mergeCell ref="O3:O4"/>
    <mergeCell ref="D3:D4"/>
    <mergeCell ref="P15:P16"/>
    <mergeCell ref="S15:S16"/>
    <mergeCell ref="P66:P67"/>
    <mergeCell ref="S66:S67"/>
    <mergeCell ref="B76:B77"/>
    <mergeCell ref="C76:C77"/>
    <mergeCell ref="E76:G76"/>
    <mergeCell ref="H76:N76"/>
    <mergeCell ref="O76:O77"/>
    <mergeCell ref="O56:O57"/>
    <mergeCell ref="P56:P57"/>
    <mergeCell ref="S56:S57"/>
    <mergeCell ref="B66:B67"/>
    <mergeCell ref="C66:C67"/>
    <mergeCell ref="E66:G66"/>
    <mergeCell ref="H66:N66"/>
    <mergeCell ref="O66:O67"/>
    <mergeCell ref="B56:B57"/>
    <mergeCell ref="C56:C57"/>
    <mergeCell ref="E56:G56"/>
    <mergeCell ref="H56:N56"/>
    <mergeCell ref="P86:P87"/>
    <mergeCell ref="S86:S87"/>
    <mergeCell ref="B96:B97"/>
    <mergeCell ref="C96:C97"/>
    <mergeCell ref="E96:G96"/>
    <mergeCell ref="H96:N96"/>
    <mergeCell ref="P105:P106"/>
    <mergeCell ref="S105:S106"/>
    <mergeCell ref="P76:P77"/>
    <mergeCell ref="S76:S77"/>
    <mergeCell ref="B86:B87"/>
    <mergeCell ref="C86:C87"/>
    <mergeCell ref="E86:G86"/>
    <mergeCell ref="H86:N86"/>
    <mergeCell ref="O86:O87"/>
    <mergeCell ref="B89:B94"/>
    <mergeCell ref="E115:G115"/>
    <mergeCell ref="H115:N115"/>
    <mergeCell ref="O115:O116"/>
    <mergeCell ref="B108:B113"/>
    <mergeCell ref="P127:P128"/>
    <mergeCell ref="S127:S128"/>
    <mergeCell ref="B130:B135"/>
    <mergeCell ref="B118:B122"/>
    <mergeCell ref="O96:O97"/>
    <mergeCell ref="P96:P97"/>
    <mergeCell ref="S96:S97"/>
    <mergeCell ref="B105:B106"/>
    <mergeCell ref="C105:C106"/>
    <mergeCell ref="E105:G105"/>
    <mergeCell ref="H105:N105"/>
    <mergeCell ref="O105:O106"/>
    <mergeCell ref="P149:P150"/>
    <mergeCell ref="S149:S150"/>
    <mergeCell ref="P115:P116"/>
    <mergeCell ref="S115:S116"/>
    <mergeCell ref="B127:B128"/>
    <mergeCell ref="C127:C128"/>
    <mergeCell ref="E127:G127"/>
    <mergeCell ref="H127:N127"/>
    <mergeCell ref="O127:O128"/>
    <mergeCell ref="B140:B144"/>
    <mergeCell ref="P137:P138"/>
    <mergeCell ref="S137:S138"/>
    <mergeCell ref="B149:B150"/>
    <mergeCell ref="C149:C150"/>
    <mergeCell ref="E149:G149"/>
    <mergeCell ref="H149:N149"/>
    <mergeCell ref="O149:O150"/>
    <mergeCell ref="B137:B138"/>
    <mergeCell ref="C137:C138"/>
    <mergeCell ref="E137:G137"/>
    <mergeCell ref="H137:N137"/>
    <mergeCell ref="O137:O138"/>
    <mergeCell ref="B115:B116"/>
    <mergeCell ref="C115:C116"/>
    <mergeCell ref="B179:B180"/>
    <mergeCell ref="C179:C180"/>
    <mergeCell ref="E179:G179"/>
    <mergeCell ref="H179:N179"/>
    <mergeCell ref="O179:O180"/>
    <mergeCell ref="B164:B168"/>
    <mergeCell ref="P161:P162"/>
    <mergeCell ref="S161:S162"/>
    <mergeCell ref="B170:B171"/>
    <mergeCell ref="C170:C171"/>
    <mergeCell ref="E170:G170"/>
    <mergeCell ref="H170:N170"/>
    <mergeCell ref="O170:O171"/>
    <mergeCell ref="B161:B162"/>
    <mergeCell ref="C161:C162"/>
    <mergeCell ref="E161:G161"/>
    <mergeCell ref="H161:N161"/>
    <mergeCell ref="O161:O162"/>
    <mergeCell ref="B47:B51"/>
    <mergeCell ref="O197:O198"/>
    <mergeCell ref="P197:P198"/>
    <mergeCell ref="S197:S198"/>
    <mergeCell ref="B200:B203"/>
    <mergeCell ref="B157:O157"/>
    <mergeCell ref="B191:B195"/>
    <mergeCell ref="B197:B198"/>
    <mergeCell ref="C197:C198"/>
    <mergeCell ref="E197:G197"/>
    <mergeCell ref="H197:N197"/>
    <mergeCell ref="B182:B186"/>
    <mergeCell ref="P179:P180"/>
    <mergeCell ref="S179:S180"/>
    <mergeCell ref="B188:B189"/>
    <mergeCell ref="C188:C189"/>
    <mergeCell ref="E188:G188"/>
    <mergeCell ref="H188:N188"/>
    <mergeCell ref="O188:O189"/>
    <mergeCell ref="P188:P189"/>
    <mergeCell ref="S188:S189"/>
    <mergeCell ref="B173:B177"/>
    <mergeCell ref="P170:P171"/>
    <mergeCell ref="S170:S171"/>
    <mergeCell ref="B223:M227"/>
    <mergeCell ref="A217:A220"/>
    <mergeCell ref="B6:B11"/>
    <mergeCell ref="B18:B23"/>
    <mergeCell ref="A6:A9"/>
    <mergeCell ref="A18:A21"/>
    <mergeCell ref="B28:B33"/>
    <mergeCell ref="A28:A31"/>
    <mergeCell ref="A59:A62"/>
    <mergeCell ref="A47:A50"/>
    <mergeCell ref="B59:B64"/>
    <mergeCell ref="A69:A72"/>
    <mergeCell ref="B69:B74"/>
    <mergeCell ref="A79:A82"/>
    <mergeCell ref="B79:B84"/>
    <mergeCell ref="B205:B208"/>
    <mergeCell ref="B209:B212"/>
    <mergeCell ref="A209:A212"/>
    <mergeCell ref="B213:B216"/>
    <mergeCell ref="A213:A216"/>
    <mergeCell ref="B217:B220"/>
    <mergeCell ref="A205:A208"/>
    <mergeCell ref="B152:B156"/>
    <mergeCell ref="B99:B103"/>
  </mergeCells>
  <pageMargins left="0" right="0" top="0.35433070866141736" bottom="0" header="0" footer="0"/>
  <pageSetup paperSize="9" scale="59" fitToHeight="0" orientation="landscape" r:id="rId1"/>
  <rowBreaks count="1" manualBreakCount="1">
    <brk id="202" max="19" man="1"/>
  </rowBreaks>
</worksheet>
</file>

<file path=xl/worksheets/sheet2.xml><?xml version="1.0" encoding="utf-8"?>
<worksheet xmlns="http://schemas.openxmlformats.org/spreadsheetml/2006/main" xmlns:r="http://schemas.openxmlformats.org/officeDocument/2006/relationships">
  <dimension ref="A1:Y80"/>
  <sheetViews>
    <sheetView topLeftCell="A18" workbookViewId="0">
      <selection activeCell="N8" sqref="N8"/>
    </sheetView>
  </sheetViews>
  <sheetFormatPr defaultRowHeight="15"/>
  <cols>
    <col min="1" max="1" width="9.140625" style="47"/>
    <col min="2" max="2" width="16.42578125" customWidth="1"/>
    <col min="3" max="3" width="14.42578125" customWidth="1"/>
    <col min="4" max="4" width="14.42578125" style="40" customWidth="1"/>
    <col min="5" max="5" width="12.140625" customWidth="1"/>
    <col min="6" max="6" width="13.140625" customWidth="1"/>
    <col min="7" max="7" width="12.28515625" customWidth="1"/>
    <col min="8" max="8" width="11.140625" customWidth="1"/>
    <col min="9" max="9" width="12.140625" customWidth="1"/>
    <col min="10" max="10" width="11.5703125" customWidth="1"/>
    <col min="11" max="11" width="11.7109375" customWidth="1"/>
    <col min="12" max="12" width="11" customWidth="1"/>
    <col min="13" max="13" width="13.140625" customWidth="1"/>
    <col min="14" max="14" width="16.7109375" customWidth="1"/>
    <col min="15" max="15" width="25.5703125" style="33" hidden="1" customWidth="1"/>
    <col min="16" max="16" width="17.42578125" hidden="1" customWidth="1"/>
    <col min="17" max="18" width="0" hidden="1" customWidth="1"/>
    <col min="19" max="19" width="11.28515625" hidden="1" customWidth="1"/>
    <col min="20" max="20" width="12" bestFit="1" customWidth="1"/>
    <col min="21" max="21" width="58.85546875" customWidth="1"/>
    <col min="25" max="25" width="10.85546875" bestFit="1" customWidth="1"/>
  </cols>
  <sheetData>
    <row r="1" spans="1:21" ht="103.5" customHeight="1">
      <c r="A1" s="39"/>
      <c r="B1" s="51"/>
      <c r="I1" s="140" t="s">
        <v>53</v>
      </c>
      <c r="J1" s="140"/>
      <c r="K1" s="140"/>
      <c r="L1" s="140"/>
      <c r="M1" s="140"/>
      <c r="N1" s="140"/>
      <c r="O1" s="140"/>
      <c r="P1" s="140"/>
      <c r="Q1" s="140"/>
      <c r="R1" s="140"/>
      <c r="S1" s="140"/>
      <c r="T1" s="140"/>
    </row>
    <row r="2" spans="1:21" ht="34.5" customHeight="1">
      <c r="A2" s="19"/>
      <c r="B2" s="10" t="s">
        <v>19</v>
      </c>
      <c r="C2" s="10"/>
      <c r="D2" s="41"/>
      <c r="E2" s="10"/>
      <c r="F2" s="10"/>
      <c r="G2" s="10"/>
      <c r="H2" s="10"/>
      <c r="U2" s="44"/>
    </row>
    <row r="3" spans="1:21" ht="52.5" customHeight="1">
      <c r="A3" s="113" t="s">
        <v>52</v>
      </c>
      <c r="B3" s="131" t="s">
        <v>0</v>
      </c>
      <c r="C3" s="132" t="s">
        <v>11</v>
      </c>
      <c r="D3" s="133" t="s">
        <v>42</v>
      </c>
      <c r="E3" s="132" t="s">
        <v>16</v>
      </c>
      <c r="F3" s="132"/>
      <c r="G3" s="132"/>
      <c r="H3" s="132" t="s">
        <v>17</v>
      </c>
      <c r="I3" s="132"/>
      <c r="J3" s="132"/>
      <c r="K3" s="132"/>
      <c r="L3" s="132"/>
      <c r="M3" s="132"/>
      <c r="N3" s="132"/>
      <c r="O3" s="132" t="s">
        <v>18</v>
      </c>
      <c r="P3" s="124" t="s">
        <v>21</v>
      </c>
      <c r="Q3" s="8" t="s">
        <v>22</v>
      </c>
      <c r="R3" s="7"/>
      <c r="S3" s="124" t="s">
        <v>24</v>
      </c>
    </row>
    <row r="4" spans="1:21" ht="200.25" customHeight="1">
      <c r="A4" s="112"/>
      <c r="B4" s="131"/>
      <c r="C4" s="132"/>
      <c r="D4" s="134"/>
      <c r="E4" s="52" t="s">
        <v>43</v>
      </c>
      <c r="F4" s="52" t="s">
        <v>44</v>
      </c>
      <c r="G4" s="52" t="s">
        <v>45</v>
      </c>
      <c r="H4" s="52" t="s">
        <v>46</v>
      </c>
      <c r="I4" s="52" t="s">
        <v>49</v>
      </c>
      <c r="J4" s="52" t="s">
        <v>50</v>
      </c>
      <c r="K4" s="52" t="s">
        <v>48</v>
      </c>
      <c r="L4" s="52" t="s">
        <v>49</v>
      </c>
      <c r="M4" s="52" t="s">
        <v>47</v>
      </c>
      <c r="N4" s="52" t="s">
        <v>51</v>
      </c>
      <c r="O4" s="132"/>
      <c r="P4" s="124"/>
      <c r="Q4" s="6"/>
      <c r="R4" s="9" t="s">
        <v>23</v>
      </c>
      <c r="S4" s="124"/>
    </row>
    <row r="5" spans="1:21" s="33" customFormat="1" ht="15" customHeight="1">
      <c r="A5" s="48"/>
      <c r="B5" s="45">
        <v>1</v>
      </c>
      <c r="C5" s="31"/>
      <c r="D5" s="42"/>
      <c r="E5" s="31">
        <v>2</v>
      </c>
      <c r="F5" s="31">
        <v>3</v>
      </c>
      <c r="G5" s="31">
        <v>4</v>
      </c>
      <c r="H5" s="31">
        <v>5</v>
      </c>
      <c r="I5" s="31">
        <v>6</v>
      </c>
      <c r="J5" s="31">
        <v>7</v>
      </c>
      <c r="K5" s="31">
        <v>8</v>
      </c>
      <c r="L5" s="31">
        <v>9</v>
      </c>
      <c r="M5" s="31">
        <v>10</v>
      </c>
      <c r="N5" s="31">
        <v>11</v>
      </c>
      <c r="O5" s="31" t="s">
        <v>15</v>
      </c>
      <c r="P5" s="32"/>
      <c r="Q5" s="32"/>
      <c r="R5" s="32"/>
      <c r="S5" s="32"/>
    </row>
    <row r="6" spans="1:21" s="33" customFormat="1" ht="46.5" customHeight="1">
      <c r="A6" s="48"/>
      <c r="B6" s="133" t="s">
        <v>64</v>
      </c>
      <c r="C6" s="2" t="s">
        <v>14</v>
      </c>
      <c r="D6" s="55">
        <f>E6+F6+G6+H6+I6+J6+K6+L6+M6+N6</f>
        <v>1615181.38</v>
      </c>
      <c r="E6" s="5">
        <v>226350.29</v>
      </c>
      <c r="F6" s="5">
        <v>98835.35</v>
      </c>
      <c r="G6" s="5">
        <f>1084608-85444</f>
        <v>999164</v>
      </c>
      <c r="H6" s="5">
        <v>26041.91</v>
      </c>
      <c r="I6" s="5">
        <v>11112.68</v>
      </c>
      <c r="J6" s="5">
        <v>15677.91</v>
      </c>
      <c r="K6" s="5">
        <v>1655.05</v>
      </c>
      <c r="L6" s="5">
        <v>0</v>
      </c>
      <c r="M6" s="5">
        <v>150900.19</v>
      </c>
      <c r="N6" s="5">
        <v>85444</v>
      </c>
      <c r="O6" s="31"/>
      <c r="P6" s="32"/>
      <c r="Q6" s="32"/>
      <c r="R6" s="32"/>
      <c r="S6" s="32"/>
    </row>
    <row r="7" spans="1:21" ht="64.5" customHeight="1">
      <c r="A7" s="137">
        <v>1</v>
      </c>
      <c r="B7" s="147"/>
      <c r="C7" s="2" t="s">
        <v>12</v>
      </c>
      <c r="D7" s="55">
        <f>E7+F7+G7+H7+I7+J7+K7+L7+M7+N7</f>
        <v>1992526.16</v>
      </c>
      <c r="E7" s="5">
        <v>198056.51</v>
      </c>
      <c r="F7" s="5">
        <v>67506.710000000006</v>
      </c>
      <c r="G7" s="5">
        <f>1556784-108975</f>
        <v>1447809</v>
      </c>
      <c r="H7" s="5">
        <v>18229.330000000002</v>
      </c>
      <c r="I7" s="5">
        <v>7778.88</v>
      </c>
      <c r="J7" s="5">
        <v>10974.53</v>
      </c>
      <c r="K7" s="5">
        <v>1158.54</v>
      </c>
      <c r="L7" s="5">
        <v>0</v>
      </c>
      <c r="M7" s="5">
        <v>132037.66</v>
      </c>
      <c r="N7" s="5">
        <v>108975</v>
      </c>
      <c r="O7" s="34">
        <f>SUM(E7:N7)</f>
        <v>1992526.16</v>
      </c>
      <c r="P7" s="3">
        <v>24</v>
      </c>
      <c r="Q7" s="3">
        <f>S7/(O7*P7)</f>
        <v>3.1516054223348321E-2</v>
      </c>
      <c r="R7" s="12">
        <v>1</v>
      </c>
      <c r="S7" s="3">
        <v>1507117.5</v>
      </c>
    </row>
    <row r="8" spans="1:21" ht="26.25">
      <c r="A8" s="138"/>
      <c r="B8" s="147"/>
      <c r="C8" s="2" t="s">
        <v>20</v>
      </c>
      <c r="D8" s="55">
        <f>E8+F8+G8+H8+I8+J8+K8+L8+M8+N8</f>
        <v>1958158.7099999997</v>
      </c>
      <c r="E8" s="5">
        <v>56587.56</v>
      </c>
      <c r="F8" s="5">
        <v>44885.09</v>
      </c>
      <c r="G8" s="5">
        <f>1812096-126847</f>
        <v>1685249</v>
      </c>
      <c r="H8" s="5">
        <v>3472.24</v>
      </c>
      <c r="I8" s="5">
        <v>1481.7</v>
      </c>
      <c r="J8" s="5">
        <v>2090.39</v>
      </c>
      <c r="K8" s="5">
        <v>220.67</v>
      </c>
      <c r="L8" s="5">
        <v>0</v>
      </c>
      <c r="M8" s="5">
        <v>37325.06</v>
      </c>
      <c r="N8" s="5">
        <v>126847</v>
      </c>
      <c r="O8" s="34">
        <f>SUM(E8:N8)</f>
        <v>1958158.7099999997</v>
      </c>
      <c r="P8" s="3">
        <v>128</v>
      </c>
      <c r="Q8" s="3">
        <f>S8/(O8*P8)</f>
        <v>3.4037755869645525E-2</v>
      </c>
      <c r="R8" s="12">
        <f>R7</f>
        <v>1</v>
      </c>
      <c r="S8" s="13">
        <v>8531370</v>
      </c>
    </row>
    <row r="9" spans="1:21" ht="94.5" customHeight="1">
      <c r="A9" s="139"/>
      <c r="B9" s="147"/>
      <c r="C9" s="2" t="s">
        <v>13</v>
      </c>
      <c r="D9" s="55">
        <f>E9+F9+G9+H9+I9+J9+K9+L9+M9+N9</f>
        <v>414712.26</v>
      </c>
      <c r="E9" s="5">
        <v>19894.060000000001</v>
      </c>
      <c r="F9" s="5">
        <v>6006.79</v>
      </c>
      <c r="G9" s="5">
        <f>374112-26188</f>
        <v>347924</v>
      </c>
      <c r="H9" s="5">
        <v>686.65</v>
      </c>
      <c r="I9" s="5">
        <v>293.01</v>
      </c>
      <c r="J9" s="5">
        <v>413.4</v>
      </c>
      <c r="K9" s="5">
        <v>43.63</v>
      </c>
      <c r="L9" s="5">
        <v>0</v>
      </c>
      <c r="M9" s="5">
        <v>13262.72</v>
      </c>
      <c r="N9" s="5">
        <v>26188</v>
      </c>
      <c r="O9" s="34">
        <f>SUM(E9:N9)</f>
        <v>414712.26</v>
      </c>
      <c r="P9" s="3">
        <v>83</v>
      </c>
      <c r="Q9" s="3">
        <f>S9/(O9*P9)</f>
        <v>3.5196779918149304E-2</v>
      </c>
      <c r="R9" s="12">
        <f>R8</f>
        <v>1</v>
      </c>
      <c r="S9" s="3">
        <v>1211512.5</v>
      </c>
    </row>
    <row r="10" spans="1:21" ht="24" hidden="1" customHeight="1">
      <c r="A10" s="3"/>
      <c r="B10" s="147"/>
      <c r="D10" s="56"/>
      <c r="E10" s="56"/>
      <c r="F10" s="56"/>
      <c r="G10" s="56"/>
      <c r="H10" s="56"/>
      <c r="I10" s="56"/>
      <c r="J10" s="56"/>
      <c r="K10" s="56"/>
      <c r="L10" s="56"/>
      <c r="M10" s="56"/>
      <c r="N10" s="56"/>
      <c r="O10" s="35"/>
      <c r="P10" s="3">
        <f>P7+P8+P9</f>
        <v>235</v>
      </c>
      <c r="Q10" s="3"/>
      <c r="R10" s="3"/>
      <c r="S10" s="14"/>
    </row>
    <row r="11" spans="1:21" ht="52.5" hidden="1" customHeight="1">
      <c r="A11" s="3"/>
      <c r="B11" s="148"/>
      <c r="C11" s="21"/>
      <c r="D11" s="57"/>
      <c r="E11" s="58"/>
      <c r="F11" s="58"/>
      <c r="G11" s="58"/>
      <c r="H11" s="58"/>
      <c r="I11" s="58"/>
      <c r="J11" s="58"/>
      <c r="K11" s="58"/>
      <c r="L11" s="58"/>
      <c r="M11" s="58"/>
      <c r="N11" s="58"/>
      <c r="O11" s="36"/>
      <c r="P11" s="3"/>
      <c r="Q11" s="3"/>
      <c r="R11" s="3"/>
      <c r="S11" s="22">
        <v>11250000</v>
      </c>
    </row>
    <row r="12" spans="1:21" hidden="1">
      <c r="A12" s="3"/>
      <c r="D12" s="56"/>
      <c r="E12" s="56"/>
      <c r="F12" s="56"/>
      <c r="G12" s="56"/>
      <c r="H12" s="56"/>
      <c r="I12" s="56"/>
      <c r="J12" s="56"/>
      <c r="K12" s="56"/>
      <c r="L12" s="56"/>
      <c r="M12" s="56"/>
      <c r="N12" s="56"/>
    </row>
    <row r="13" spans="1:21" s="11" customFormat="1" ht="18.75" hidden="1">
      <c r="A13" s="49"/>
      <c r="B13" s="10"/>
      <c r="C13" s="10"/>
      <c r="D13" s="59"/>
      <c r="E13" s="59"/>
      <c r="F13" s="59"/>
      <c r="G13" s="59"/>
      <c r="H13" s="59"/>
      <c r="I13" s="59"/>
      <c r="J13" s="59"/>
      <c r="K13" s="59"/>
      <c r="L13" s="60"/>
      <c r="M13" s="60"/>
      <c r="N13" s="60"/>
      <c r="O13" s="37"/>
    </row>
    <row r="14" spans="1:21" hidden="1">
      <c r="A14" s="3"/>
      <c r="D14" s="56"/>
      <c r="E14" s="56"/>
      <c r="F14" s="56"/>
      <c r="G14" s="56"/>
      <c r="H14" s="56"/>
      <c r="I14" s="56"/>
      <c r="J14" s="56"/>
      <c r="K14" s="56"/>
      <c r="L14" s="56"/>
      <c r="M14" s="56"/>
      <c r="N14" s="56"/>
    </row>
    <row r="15" spans="1:21" ht="50.25" hidden="1" customHeight="1">
      <c r="A15" s="3"/>
      <c r="B15" s="142" t="s">
        <v>0</v>
      </c>
      <c r="C15" s="143" t="s">
        <v>11</v>
      </c>
      <c r="D15" s="61"/>
      <c r="E15" s="128" t="s">
        <v>16</v>
      </c>
      <c r="F15" s="128"/>
      <c r="G15" s="128"/>
      <c r="H15" s="128" t="s">
        <v>17</v>
      </c>
      <c r="I15" s="128"/>
      <c r="J15" s="128"/>
      <c r="K15" s="128"/>
      <c r="L15" s="128"/>
      <c r="M15" s="128"/>
      <c r="N15" s="128"/>
      <c r="O15" s="132" t="s">
        <v>18</v>
      </c>
      <c r="P15" s="124" t="s">
        <v>21</v>
      </c>
      <c r="Q15" s="8" t="s">
        <v>22</v>
      </c>
      <c r="R15" s="7"/>
      <c r="S15" s="124" t="s">
        <v>24</v>
      </c>
    </row>
    <row r="16" spans="1:21" ht="23.25" hidden="1" customHeight="1">
      <c r="A16" s="3"/>
      <c r="B16" s="142"/>
      <c r="C16" s="143"/>
      <c r="D16" s="61"/>
      <c r="E16" s="61" t="s">
        <v>1</v>
      </c>
      <c r="F16" s="61" t="s">
        <v>2</v>
      </c>
      <c r="G16" s="61" t="s">
        <v>3</v>
      </c>
      <c r="H16" s="61" t="s">
        <v>4</v>
      </c>
      <c r="I16" s="61" t="s">
        <v>5</v>
      </c>
      <c r="J16" s="61" t="s">
        <v>6</v>
      </c>
      <c r="K16" s="61" t="s">
        <v>7</v>
      </c>
      <c r="L16" s="61" t="s">
        <v>8</v>
      </c>
      <c r="M16" s="61" t="s">
        <v>9</v>
      </c>
      <c r="N16" s="61" t="s">
        <v>10</v>
      </c>
      <c r="O16" s="132"/>
      <c r="P16" s="124"/>
      <c r="Q16" s="6"/>
      <c r="R16" s="9" t="s">
        <v>23</v>
      </c>
      <c r="S16" s="124"/>
    </row>
    <row r="17" spans="1:19" hidden="1">
      <c r="A17" s="3"/>
      <c r="B17" s="46">
        <v>1</v>
      </c>
      <c r="C17" s="1"/>
      <c r="D17" s="62"/>
      <c r="E17" s="62">
        <v>2</v>
      </c>
      <c r="F17" s="62">
        <v>3</v>
      </c>
      <c r="G17" s="62">
        <v>4</v>
      </c>
      <c r="H17" s="62">
        <v>5</v>
      </c>
      <c r="I17" s="62">
        <v>6</v>
      </c>
      <c r="J17" s="62">
        <v>7</v>
      </c>
      <c r="K17" s="62">
        <v>8</v>
      </c>
      <c r="L17" s="62">
        <v>9</v>
      </c>
      <c r="M17" s="62">
        <v>10</v>
      </c>
      <c r="N17" s="62">
        <v>11</v>
      </c>
      <c r="O17" s="31" t="s">
        <v>15</v>
      </c>
      <c r="P17" s="3"/>
      <c r="Q17" s="3"/>
      <c r="R17" s="3"/>
      <c r="S17" s="3"/>
    </row>
    <row r="18" spans="1:19" ht="39">
      <c r="A18" s="7"/>
      <c r="B18" s="144" t="s">
        <v>65</v>
      </c>
      <c r="C18" s="2" t="s">
        <v>14</v>
      </c>
      <c r="D18" s="27">
        <f>E18+F18+G18+H18+I18+J18+K18+L18+M18+N18</f>
        <v>799283.13</v>
      </c>
      <c r="E18" s="27">
        <v>132811.32999999999</v>
      </c>
      <c r="F18" s="27">
        <v>171491.68</v>
      </c>
      <c r="G18" s="27">
        <f>376600-26362</f>
        <v>350238</v>
      </c>
      <c r="H18" s="27">
        <v>14261.44</v>
      </c>
      <c r="I18" s="27">
        <v>6085.68</v>
      </c>
      <c r="J18" s="27">
        <v>8585.76</v>
      </c>
      <c r="K18" s="5">
        <v>906.35</v>
      </c>
      <c r="L18" s="5">
        <v>0</v>
      </c>
      <c r="M18" s="5">
        <v>88540.89</v>
      </c>
      <c r="N18" s="5">
        <v>26362</v>
      </c>
      <c r="O18" s="31"/>
      <c r="P18" s="3"/>
      <c r="Q18" s="3"/>
      <c r="R18" s="3"/>
      <c r="S18" s="3"/>
    </row>
    <row r="19" spans="1:19" ht="64.5" customHeight="1">
      <c r="A19" s="137">
        <v>2</v>
      </c>
      <c r="B19" s="145"/>
      <c r="C19" s="2" t="s">
        <v>12</v>
      </c>
      <c r="D19" s="27">
        <f>E19+F19+G19+H19+I19+J19+K19+L19+M19+N19</f>
        <v>764563.37</v>
      </c>
      <c r="E19" s="5">
        <v>67480.19</v>
      </c>
      <c r="F19" s="5">
        <v>96385.34</v>
      </c>
      <c r="G19" s="5">
        <f>540550-37839</f>
        <v>502711</v>
      </c>
      <c r="H19" s="5">
        <v>7246.11</v>
      </c>
      <c r="I19" s="5">
        <v>3092.08</v>
      </c>
      <c r="J19" s="5">
        <v>4362.3500000000004</v>
      </c>
      <c r="K19" s="5">
        <v>460.51</v>
      </c>
      <c r="L19" s="5">
        <v>0</v>
      </c>
      <c r="M19" s="5">
        <v>44986.79</v>
      </c>
      <c r="N19" s="5">
        <v>37839</v>
      </c>
      <c r="O19" s="34">
        <f>SUM(E19:N19)</f>
        <v>764563.37</v>
      </c>
      <c r="P19" s="3"/>
      <c r="Q19" s="3"/>
      <c r="R19" s="3"/>
      <c r="S19" s="3"/>
    </row>
    <row r="20" spans="1:19" ht="26.25">
      <c r="A20" s="138"/>
      <c r="B20" s="145"/>
      <c r="C20" s="2" t="s">
        <v>20</v>
      </c>
      <c r="D20" s="27">
        <f>E20+F20+G20+H20+I20+J20+K20+L20+M20+N20</f>
        <v>722046.79</v>
      </c>
      <c r="E20" s="5">
        <v>17003.48</v>
      </c>
      <c r="F20" s="5">
        <v>62051.79</v>
      </c>
      <c r="G20" s="5">
        <f>629200-44044</f>
        <v>585156</v>
      </c>
      <c r="H20" s="5">
        <v>1173.76</v>
      </c>
      <c r="I20" s="5">
        <v>500.87</v>
      </c>
      <c r="J20" s="5">
        <v>706.64</v>
      </c>
      <c r="K20" s="5">
        <v>74.599999999999994</v>
      </c>
      <c r="L20" s="5">
        <v>0</v>
      </c>
      <c r="M20" s="5">
        <v>11335.65</v>
      </c>
      <c r="N20" s="5">
        <v>44044</v>
      </c>
      <c r="O20" s="34">
        <f>SUM(E20:N20)</f>
        <v>722046.79</v>
      </c>
      <c r="P20" s="3">
        <v>187</v>
      </c>
      <c r="Q20" s="3">
        <f>S20/(O20*P20)</f>
        <v>3.3122681318097306E-2</v>
      </c>
      <c r="R20" s="3">
        <v>1</v>
      </c>
      <c r="S20" s="3">
        <f>4472315.51</f>
        <v>4472315.51</v>
      </c>
    </row>
    <row r="21" spans="1:19" ht="68.25" customHeight="1">
      <c r="A21" s="139"/>
      <c r="B21" s="145"/>
      <c r="C21" s="2" t="s">
        <v>13</v>
      </c>
      <c r="D21" s="27">
        <f>E21+F21+G21+H21+I21+J21+K21+L21+M21+N21</f>
        <v>175350.05000000002</v>
      </c>
      <c r="E21" s="5">
        <v>4605.1099999999997</v>
      </c>
      <c r="F21" s="5">
        <v>37553.17</v>
      </c>
      <c r="G21" s="5">
        <f>129900-9093</f>
        <v>120807</v>
      </c>
      <c r="H21" s="5">
        <v>105.96</v>
      </c>
      <c r="I21" s="5">
        <v>45.22</v>
      </c>
      <c r="J21" s="5">
        <v>63.79</v>
      </c>
      <c r="K21" s="5">
        <v>6.73</v>
      </c>
      <c r="L21" s="5">
        <v>0</v>
      </c>
      <c r="M21" s="5">
        <v>3070.07</v>
      </c>
      <c r="N21" s="5">
        <v>9093</v>
      </c>
      <c r="O21" s="34">
        <f>SUM(E21:N21)</f>
        <v>175350.05000000002</v>
      </c>
      <c r="P21" s="3">
        <v>113</v>
      </c>
      <c r="Q21" s="3">
        <f>S21/(O21*P21)</f>
        <v>0.37351776243339574</v>
      </c>
      <c r="R21" s="3">
        <v>1</v>
      </c>
      <c r="S21" s="3">
        <v>7401088.4900000002</v>
      </c>
    </row>
    <row r="22" spans="1:19" ht="15" hidden="1" customHeight="1">
      <c r="A22" s="3"/>
      <c r="B22" s="145"/>
      <c r="D22" s="63">
        <f t="shared" ref="D22:D27" si="0">E22+F22+G22+H22+I22+J22+K22+L22+M22+N22</f>
        <v>0</v>
      </c>
      <c r="E22" s="56"/>
      <c r="F22" s="56"/>
      <c r="G22" s="56"/>
      <c r="H22" s="56"/>
      <c r="I22" s="56"/>
      <c r="J22" s="56"/>
      <c r="K22" s="56"/>
      <c r="L22" s="56"/>
      <c r="M22" s="56"/>
      <c r="N22" s="56"/>
      <c r="O22" s="35"/>
      <c r="P22" s="3">
        <f>P20+P21</f>
        <v>300</v>
      </c>
      <c r="Q22" s="3"/>
      <c r="R22" s="3"/>
      <c r="S22" s="14">
        <f>S20+S21</f>
        <v>11873404</v>
      </c>
    </row>
    <row r="23" spans="1:19" ht="0.75" hidden="1" customHeight="1">
      <c r="A23" s="3"/>
      <c r="B23" s="146"/>
      <c r="D23" s="63">
        <f t="shared" si="0"/>
        <v>0</v>
      </c>
      <c r="E23" s="56"/>
      <c r="F23" s="56"/>
      <c r="G23" s="56"/>
      <c r="H23" s="56"/>
      <c r="I23" s="56"/>
      <c r="J23" s="56"/>
      <c r="K23" s="56"/>
      <c r="L23" s="56"/>
      <c r="M23" s="56"/>
      <c r="N23" s="56"/>
      <c r="P23" s="3"/>
      <c r="Q23" s="3"/>
      <c r="R23" s="3"/>
      <c r="S23" s="3"/>
    </row>
    <row r="24" spans="1:19" hidden="1">
      <c r="A24" s="3"/>
      <c r="D24" s="63">
        <f t="shared" si="0"/>
        <v>0</v>
      </c>
      <c r="E24" s="56"/>
      <c r="F24" s="56"/>
      <c r="G24" s="56"/>
      <c r="H24" s="56"/>
      <c r="I24" s="56"/>
      <c r="J24" s="56"/>
      <c r="K24" s="56"/>
      <c r="L24" s="56"/>
      <c r="M24" s="56"/>
      <c r="N24" s="56"/>
    </row>
    <row r="25" spans="1:19" ht="49.5" hidden="1" customHeight="1">
      <c r="A25" s="3"/>
      <c r="B25" s="142" t="s">
        <v>0</v>
      </c>
      <c r="C25" s="143" t="s">
        <v>11</v>
      </c>
      <c r="D25" s="63" t="e">
        <f t="shared" si="0"/>
        <v>#VALUE!</v>
      </c>
      <c r="E25" s="128" t="s">
        <v>16</v>
      </c>
      <c r="F25" s="128"/>
      <c r="G25" s="128"/>
      <c r="H25" s="128" t="s">
        <v>17</v>
      </c>
      <c r="I25" s="128"/>
      <c r="J25" s="128"/>
      <c r="K25" s="128"/>
      <c r="L25" s="128"/>
      <c r="M25" s="128"/>
      <c r="N25" s="128"/>
      <c r="O25" s="132" t="s">
        <v>18</v>
      </c>
      <c r="P25" s="124" t="s">
        <v>21</v>
      </c>
      <c r="Q25" s="8" t="s">
        <v>22</v>
      </c>
      <c r="R25" s="7"/>
      <c r="S25" s="124" t="s">
        <v>24</v>
      </c>
    </row>
    <row r="26" spans="1:19" ht="31.5" hidden="1" customHeight="1">
      <c r="A26" s="3"/>
      <c r="B26" s="142"/>
      <c r="C26" s="143"/>
      <c r="D26" s="63" t="e">
        <f t="shared" si="0"/>
        <v>#VALUE!</v>
      </c>
      <c r="E26" s="61" t="s">
        <v>1</v>
      </c>
      <c r="F26" s="61" t="s">
        <v>2</v>
      </c>
      <c r="G26" s="61" t="s">
        <v>3</v>
      </c>
      <c r="H26" s="61" t="s">
        <v>4</v>
      </c>
      <c r="I26" s="61" t="s">
        <v>5</v>
      </c>
      <c r="J26" s="61" t="s">
        <v>6</v>
      </c>
      <c r="K26" s="61" t="s">
        <v>7</v>
      </c>
      <c r="L26" s="61" t="s">
        <v>8</v>
      </c>
      <c r="M26" s="61" t="s">
        <v>9</v>
      </c>
      <c r="N26" s="61" t="s">
        <v>10</v>
      </c>
      <c r="O26" s="132"/>
      <c r="P26" s="124"/>
      <c r="Q26" s="6"/>
      <c r="R26" s="9" t="s">
        <v>23</v>
      </c>
      <c r="S26" s="124"/>
    </row>
    <row r="27" spans="1:19" hidden="1">
      <c r="A27" s="3"/>
      <c r="B27" s="46">
        <v>1</v>
      </c>
      <c r="C27" s="1"/>
      <c r="D27" s="63">
        <f t="shared" si="0"/>
        <v>65</v>
      </c>
      <c r="E27" s="62">
        <v>2</v>
      </c>
      <c r="F27" s="62">
        <v>3</v>
      </c>
      <c r="G27" s="62">
        <v>4</v>
      </c>
      <c r="H27" s="62">
        <v>5</v>
      </c>
      <c r="I27" s="62">
        <v>6</v>
      </c>
      <c r="J27" s="62">
        <v>7</v>
      </c>
      <c r="K27" s="62">
        <v>8</v>
      </c>
      <c r="L27" s="62">
        <v>9</v>
      </c>
      <c r="M27" s="62">
        <v>10</v>
      </c>
      <c r="N27" s="62">
        <v>11</v>
      </c>
      <c r="O27" s="31" t="s">
        <v>15</v>
      </c>
      <c r="P27" s="3"/>
      <c r="Q27" s="3"/>
      <c r="R27" s="3"/>
      <c r="S27" s="3"/>
    </row>
    <row r="28" spans="1:19" ht="39">
      <c r="A28" s="7"/>
      <c r="B28" s="144" t="s">
        <v>66</v>
      </c>
      <c r="C28" s="2" t="s">
        <v>14</v>
      </c>
      <c r="D28" s="27">
        <f>E28+F28+G28+H28+I28+J28+K28+L28+M28+N28</f>
        <v>580619.54999999993</v>
      </c>
      <c r="E28" s="27">
        <v>85798.29</v>
      </c>
      <c r="F28" s="27">
        <v>38991.94</v>
      </c>
      <c r="G28" s="27">
        <f>376600-26362</f>
        <v>350238</v>
      </c>
      <c r="H28" s="27">
        <v>10529.29</v>
      </c>
      <c r="I28" s="27">
        <v>4493.09</v>
      </c>
      <c r="J28" s="27">
        <v>6338.91</v>
      </c>
      <c r="K28" s="27">
        <v>669.17</v>
      </c>
      <c r="L28" s="5">
        <v>0</v>
      </c>
      <c r="M28" s="27">
        <v>57198.86</v>
      </c>
      <c r="N28" s="5">
        <v>26362</v>
      </c>
      <c r="O28" s="31"/>
      <c r="P28" s="3"/>
      <c r="Q28" s="3"/>
      <c r="R28" s="3"/>
      <c r="S28" s="3"/>
    </row>
    <row r="29" spans="1:19" ht="51.75" customHeight="1">
      <c r="A29" s="137">
        <v>3</v>
      </c>
      <c r="B29" s="145"/>
      <c r="C29" s="2" t="s">
        <v>12</v>
      </c>
      <c r="D29" s="27">
        <f>E29+F29+G29+H29+I29+J29+K29+L29+M29+N29</f>
        <v>693700.33</v>
      </c>
      <c r="E29" s="5">
        <v>66804.77</v>
      </c>
      <c r="F29" s="5">
        <v>28943.94</v>
      </c>
      <c r="G29" s="5">
        <f>540550-37839</f>
        <v>502711</v>
      </c>
      <c r="H29" s="5">
        <v>6148.78</v>
      </c>
      <c r="I29" s="5">
        <v>2623.82</v>
      </c>
      <c r="J29" s="5">
        <v>3701.73</v>
      </c>
      <c r="K29" s="5">
        <v>390.77</v>
      </c>
      <c r="L29" s="5">
        <v>0</v>
      </c>
      <c r="M29" s="5">
        <v>44536.52</v>
      </c>
      <c r="N29" s="5">
        <v>37839</v>
      </c>
      <c r="O29" s="34">
        <f>SUM(E29:N29)</f>
        <v>693700.33</v>
      </c>
      <c r="P29" s="3"/>
      <c r="Q29" s="3"/>
      <c r="R29" s="3"/>
      <c r="S29" s="3"/>
    </row>
    <row r="30" spans="1:19" ht="56.25" customHeight="1">
      <c r="A30" s="138"/>
      <c r="B30" s="145"/>
      <c r="C30" s="2" t="s">
        <v>20</v>
      </c>
      <c r="D30" s="27">
        <f>E30+F30+G30+H30+I30+J30+K30+L30+M30+N30</f>
        <v>691631.3899999999</v>
      </c>
      <c r="E30" s="5">
        <v>24560.58</v>
      </c>
      <c r="F30" s="5">
        <v>17555.57</v>
      </c>
      <c r="G30" s="5">
        <f>629200-44044</f>
        <v>585156</v>
      </c>
      <c r="H30" s="5">
        <v>1883.82</v>
      </c>
      <c r="I30" s="5">
        <v>803.87</v>
      </c>
      <c r="J30" s="5">
        <v>1134.1099999999999</v>
      </c>
      <c r="K30" s="5">
        <v>119.72</v>
      </c>
      <c r="L30" s="5">
        <v>0</v>
      </c>
      <c r="M30" s="5">
        <v>16373.72</v>
      </c>
      <c r="N30" s="5">
        <v>44044</v>
      </c>
      <c r="O30" s="34">
        <f>SUM(E30:N30)</f>
        <v>691631.3899999999</v>
      </c>
      <c r="P30" s="3">
        <v>68</v>
      </c>
      <c r="Q30" s="3">
        <f>S30/(O30*P30)</f>
        <v>5.5971448300279281E-2</v>
      </c>
      <c r="R30" s="3">
        <v>1</v>
      </c>
      <c r="S30" s="3">
        <v>2632389.52</v>
      </c>
    </row>
    <row r="31" spans="1:19" ht="115.5" customHeight="1">
      <c r="A31" s="139"/>
      <c r="B31" s="145"/>
      <c r="C31" s="2" t="s">
        <v>13</v>
      </c>
      <c r="D31" s="27">
        <f>E31+F31+G31+H31+I31+J31+K31+L31+M31+N31</f>
        <v>145997.6</v>
      </c>
      <c r="E31" s="5">
        <v>6907.66</v>
      </c>
      <c r="F31" s="5">
        <v>4085.98</v>
      </c>
      <c r="G31" s="5">
        <f>129900-9093</f>
        <v>120807</v>
      </c>
      <c r="H31" s="5">
        <v>238.42</v>
      </c>
      <c r="I31" s="5">
        <v>101.74</v>
      </c>
      <c r="J31" s="5">
        <v>143.54</v>
      </c>
      <c r="K31" s="5">
        <v>15.15</v>
      </c>
      <c r="L31" s="5">
        <v>0</v>
      </c>
      <c r="M31" s="5">
        <v>4605.1099999999997</v>
      </c>
      <c r="N31" s="5">
        <v>9093</v>
      </c>
      <c r="O31" s="34">
        <f>SUM(E31:N31)</f>
        <v>145997.6</v>
      </c>
      <c r="P31" s="3">
        <v>45</v>
      </c>
      <c r="Q31" s="3">
        <f>S31/(O31*P31)</f>
        <v>0.26515237693405003</v>
      </c>
      <c r="R31" s="3">
        <v>1</v>
      </c>
      <c r="S31" s="3">
        <v>1742022.48</v>
      </c>
    </row>
    <row r="32" spans="1:19" ht="15" hidden="1" customHeight="1">
      <c r="A32" s="3"/>
      <c r="B32" s="145"/>
      <c r="D32" s="63">
        <f t="shared" ref="D32:D37" si="1">E32+F32+G32+H32+I32+J32+K32+L32+M32+N32</f>
        <v>0</v>
      </c>
      <c r="E32" s="56"/>
      <c r="F32" s="56"/>
      <c r="G32" s="56"/>
      <c r="H32" s="56"/>
      <c r="I32" s="56"/>
      <c r="J32" s="56"/>
      <c r="K32" s="56"/>
      <c r="L32" s="56"/>
      <c r="M32" s="56"/>
      <c r="N32" s="56"/>
      <c r="O32" s="35">
        <f>O30+O31</f>
        <v>837628.98999999987</v>
      </c>
      <c r="P32" s="3">
        <f>P30+P31</f>
        <v>113</v>
      </c>
      <c r="Q32" s="3"/>
      <c r="R32" s="3"/>
      <c r="S32" s="3">
        <f>S30+S31</f>
        <v>4374412</v>
      </c>
    </row>
    <row r="33" spans="1:20" ht="38.25" hidden="1" customHeight="1">
      <c r="A33" s="3"/>
      <c r="B33" s="146"/>
      <c r="D33" s="63">
        <f t="shared" si="1"/>
        <v>0</v>
      </c>
      <c r="E33" s="56"/>
      <c r="F33" s="56"/>
      <c r="G33" s="56"/>
      <c r="H33" s="56"/>
      <c r="I33" s="56"/>
      <c r="J33" s="56"/>
      <c r="K33" s="56"/>
      <c r="L33" s="56"/>
      <c r="M33" s="56"/>
      <c r="N33" s="56"/>
      <c r="P33" s="3"/>
      <c r="Q33" s="3"/>
      <c r="R33" s="3"/>
      <c r="S33" s="3"/>
    </row>
    <row r="34" spans="1:20" ht="9" hidden="1" customHeight="1">
      <c r="A34" s="3"/>
      <c r="D34" s="63">
        <f t="shared" si="1"/>
        <v>0</v>
      </c>
      <c r="E34" s="56"/>
      <c r="F34" s="56"/>
      <c r="G34" s="56"/>
      <c r="H34" s="56"/>
      <c r="I34" s="56"/>
      <c r="J34" s="56"/>
      <c r="K34" s="56"/>
      <c r="L34" s="56"/>
      <c r="M34" s="56"/>
      <c r="N34" s="56"/>
    </row>
    <row r="35" spans="1:20" ht="52.5" hidden="1" customHeight="1">
      <c r="A35" s="3"/>
      <c r="B35" s="142" t="s">
        <v>0</v>
      </c>
      <c r="C35" s="143" t="s">
        <v>11</v>
      </c>
      <c r="D35" s="63" t="e">
        <f t="shared" si="1"/>
        <v>#VALUE!</v>
      </c>
      <c r="E35" s="128" t="s">
        <v>16</v>
      </c>
      <c r="F35" s="128"/>
      <c r="G35" s="128"/>
      <c r="H35" s="128" t="s">
        <v>17</v>
      </c>
      <c r="I35" s="128"/>
      <c r="J35" s="128"/>
      <c r="K35" s="128"/>
      <c r="L35" s="128"/>
      <c r="M35" s="128"/>
      <c r="N35" s="128"/>
      <c r="O35" s="132" t="s">
        <v>18</v>
      </c>
      <c r="P35" s="124" t="s">
        <v>21</v>
      </c>
      <c r="Q35" s="8" t="s">
        <v>22</v>
      </c>
      <c r="R35" s="7"/>
      <c r="S35" s="124" t="s">
        <v>24</v>
      </c>
    </row>
    <row r="36" spans="1:20" ht="43.5" hidden="1" customHeight="1">
      <c r="A36" s="3"/>
      <c r="B36" s="142"/>
      <c r="C36" s="143"/>
      <c r="D36" s="63" t="e">
        <f t="shared" si="1"/>
        <v>#VALUE!</v>
      </c>
      <c r="E36" s="61" t="s">
        <v>1</v>
      </c>
      <c r="F36" s="61" t="s">
        <v>2</v>
      </c>
      <c r="G36" s="61" t="s">
        <v>3</v>
      </c>
      <c r="H36" s="61" t="s">
        <v>4</v>
      </c>
      <c r="I36" s="61" t="s">
        <v>5</v>
      </c>
      <c r="J36" s="61" t="s">
        <v>6</v>
      </c>
      <c r="K36" s="61" t="s">
        <v>7</v>
      </c>
      <c r="L36" s="61" t="s">
        <v>8</v>
      </c>
      <c r="M36" s="61" t="s">
        <v>9</v>
      </c>
      <c r="N36" s="61" t="s">
        <v>10</v>
      </c>
      <c r="O36" s="132"/>
      <c r="P36" s="124"/>
      <c r="Q36" s="6"/>
      <c r="R36" s="9" t="s">
        <v>23</v>
      </c>
      <c r="S36" s="124"/>
    </row>
    <row r="37" spans="1:20" hidden="1">
      <c r="A37" s="3"/>
      <c r="B37" s="46">
        <v>1</v>
      </c>
      <c r="C37" s="1"/>
      <c r="D37" s="63">
        <f t="shared" si="1"/>
        <v>65</v>
      </c>
      <c r="E37" s="62">
        <v>2</v>
      </c>
      <c r="F37" s="62">
        <v>3</v>
      </c>
      <c r="G37" s="62">
        <v>4</v>
      </c>
      <c r="H37" s="62">
        <v>5</v>
      </c>
      <c r="I37" s="62">
        <v>6</v>
      </c>
      <c r="J37" s="62">
        <v>7</v>
      </c>
      <c r="K37" s="62">
        <v>8</v>
      </c>
      <c r="L37" s="62">
        <v>9</v>
      </c>
      <c r="M37" s="62">
        <v>10</v>
      </c>
      <c r="N37" s="62">
        <v>11</v>
      </c>
      <c r="O37" s="31" t="s">
        <v>15</v>
      </c>
      <c r="P37" s="3"/>
      <c r="Q37" s="3"/>
      <c r="R37" s="3"/>
      <c r="S37" s="3"/>
    </row>
    <row r="38" spans="1:20" ht="45.75" customHeight="1">
      <c r="A38" s="137">
        <v>4</v>
      </c>
      <c r="B38" s="141" t="s">
        <v>67</v>
      </c>
      <c r="C38" s="2" t="s">
        <v>14</v>
      </c>
      <c r="D38" s="27">
        <f>E38+F38+G38+H38+I38+J38+K38+L38+M38+N38</f>
        <v>804900.5</v>
      </c>
      <c r="E38" s="5">
        <v>119855.62</v>
      </c>
      <c r="F38" s="5">
        <v>154494.32999999999</v>
      </c>
      <c r="G38" s="5">
        <f>365600-25592</f>
        <v>340008</v>
      </c>
      <c r="H38" s="5">
        <v>56058.76</v>
      </c>
      <c r="I38" s="5">
        <v>19198.14</v>
      </c>
      <c r="J38" s="5">
        <v>8855.11</v>
      </c>
      <c r="K38" s="5">
        <v>934.79</v>
      </c>
      <c r="L38" s="5">
        <v>0</v>
      </c>
      <c r="M38" s="5">
        <v>79903.75</v>
      </c>
      <c r="N38" s="5">
        <v>25592</v>
      </c>
      <c r="O38" s="34">
        <f>SUM(E38:N38)</f>
        <v>804900.5</v>
      </c>
      <c r="P38" s="3"/>
      <c r="Q38" s="3"/>
      <c r="R38" s="3"/>
      <c r="S38" s="3"/>
    </row>
    <row r="39" spans="1:20" ht="66.75" customHeight="1">
      <c r="A39" s="138"/>
      <c r="B39" s="141"/>
      <c r="C39" s="2" t="s">
        <v>12</v>
      </c>
      <c r="D39" s="27">
        <f>E39+F39+G39+H39+I39+J39+K39+L39+M39+N39</f>
        <v>940407.35000000009</v>
      </c>
      <c r="E39" s="5">
        <v>125750.16</v>
      </c>
      <c r="F39" s="5">
        <v>153294.32999999999</v>
      </c>
      <c r="G39" s="5">
        <f>488300-34181</f>
        <v>454119</v>
      </c>
      <c r="H39" s="5">
        <v>58815.74</v>
      </c>
      <c r="I39" s="5">
        <v>20142.310000000001</v>
      </c>
      <c r="J39" s="5">
        <v>9290.61</v>
      </c>
      <c r="K39" s="5">
        <v>980.76</v>
      </c>
      <c r="L39" s="5">
        <v>0</v>
      </c>
      <c r="M39" s="5">
        <v>83833.440000000002</v>
      </c>
      <c r="N39" s="5">
        <v>34181</v>
      </c>
      <c r="O39" s="34">
        <f>SUM(E39:N39)</f>
        <v>940407.35000000009</v>
      </c>
      <c r="P39" s="3">
        <v>20</v>
      </c>
      <c r="Q39" s="3">
        <f>S39/(O39*P39)</f>
        <v>6.9064895122310552E-2</v>
      </c>
      <c r="R39" s="3">
        <v>1</v>
      </c>
      <c r="S39" s="3">
        <v>1298982.7</v>
      </c>
    </row>
    <row r="40" spans="1:20" ht="26.25">
      <c r="A40" s="138"/>
      <c r="B40" s="141"/>
      <c r="C40" s="2" t="s">
        <v>20</v>
      </c>
      <c r="D40" s="27">
        <f>E40+F40+G40+H40+I40+J40+K40+L40+M40+N40</f>
        <v>683405.86999999988</v>
      </c>
      <c r="E40" s="5">
        <v>33770.800000000003</v>
      </c>
      <c r="F40" s="5">
        <v>79396.66</v>
      </c>
      <c r="G40" s="5">
        <f>531250-37188</f>
        <v>494062</v>
      </c>
      <c r="H40" s="5">
        <v>10859.23</v>
      </c>
      <c r="I40" s="5">
        <v>3718.9</v>
      </c>
      <c r="J40" s="5">
        <v>1715.34</v>
      </c>
      <c r="K40" s="5">
        <v>181.08</v>
      </c>
      <c r="L40" s="5">
        <v>0</v>
      </c>
      <c r="M40" s="5">
        <v>22513.86</v>
      </c>
      <c r="N40" s="5">
        <v>37188</v>
      </c>
      <c r="O40" s="34">
        <f>SUM(E40:N40)</f>
        <v>683405.86999999988</v>
      </c>
      <c r="P40" s="3">
        <v>47</v>
      </c>
      <c r="Q40" s="3">
        <f>S40/(O40*P40)</f>
        <v>9.5037426139779918E-2</v>
      </c>
      <c r="R40" s="3">
        <v>1</v>
      </c>
      <c r="S40" s="3">
        <v>3052609.34</v>
      </c>
    </row>
    <row r="41" spans="1:20" ht="36.75" customHeight="1">
      <c r="A41" s="139"/>
      <c r="B41" s="141"/>
      <c r="C41" s="2" t="s">
        <v>13</v>
      </c>
      <c r="D41" s="55">
        <f>E41+F41+G41+H41+I41+J41+K41+L41+M41+N41</f>
        <v>189306.23</v>
      </c>
      <c r="E41" s="5">
        <v>11461.6</v>
      </c>
      <c r="F41" s="5">
        <v>36745.42</v>
      </c>
      <c r="G41" s="5">
        <f>129900-9093</f>
        <v>120807</v>
      </c>
      <c r="H41" s="5">
        <v>2345.35</v>
      </c>
      <c r="I41" s="5">
        <v>803.2</v>
      </c>
      <c r="J41" s="5">
        <v>370.48</v>
      </c>
      <c r="K41" s="5">
        <v>39.11</v>
      </c>
      <c r="L41" s="5">
        <v>0</v>
      </c>
      <c r="M41" s="5">
        <v>7641.07</v>
      </c>
      <c r="N41" s="5">
        <v>9093</v>
      </c>
      <c r="O41" s="34">
        <f>SUM(E41:N41)</f>
        <v>189306.23</v>
      </c>
      <c r="P41" s="3">
        <v>111</v>
      </c>
      <c r="Q41" s="3">
        <f>S41/(O41*P41)</f>
        <v>0.34309031865868739</v>
      </c>
      <c r="R41" s="3">
        <v>1</v>
      </c>
      <c r="S41" s="3">
        <v>7209353.96</v>
      </c>
    </row>
    <row r="42" spans="1:20" ht="42" hidden="1" customHeight="1">
      <c r="A42" s="3"/>
      <c r="B42" s="141"/>
      <c r="D42" s="50">
        <f t="shared" ref="D42:D46" si="2">E42+F42+G42+H42+I42+J42+K42+L42+M42+N42</f>
        <v>0</v>
      </c>
      <c r="E42" s="4"/>
      <c r="O42" s="35">
        <f>O39+O40+O41</f>
        <v>1813119.45</v>
      </c>
      <c r="P42" s="3">
        <f>P39+P40+P41</f>
        <v>178</v>
      </c>
      <c r="Q42" s="3"/>
      <c r="R42" s="3"/>
      <c r="S42" s="3">
        <f>S39+S41+S40</f>
        <v>11560946</v>
      </c>
    </row>
    <row r="43" spans="1:20" ht="12" hidden="1" customHeight="1">
      <c r="A43" s="3"/>
      <c r="D43" s="50">
        <f t="shared" si="2"/>
        <v>0</v>
      </c>
    </row>
    <row r="44" spans="1:20" ht="54.75" hidden="1" customHeight="1">
      <c r="A44" s="3"/>
      <c r="B44" s="142" t="s">
        <v>0</v>
      </c>
      <c r="C44" s="143" t="s">
        <v>11</v>
      </c>
      <c r="D44" s="50" t="e">
        <f t="shared" si="2"/>
        <v>#VALUE!</v>
      </c>
      <c r="E44" s="143" t="s">
        <v>16</v>
      </c>
      <c r="F44" s="143"/>
      <c r="G44" s="143"/>
      <c r="H44" s="143" t="s">
        <v>17</v>
      </c>
      <c r="I44" s="143"/>
      <c r="J44" s="143"/>
      <c r="K44" s="143"/>
      <c r="L44" s="143"/>
      <c r="M44" s="143"/>
      <c r="N44" s="143"/>
      <c r="O44" s="132" t="s">
        <v>18</v>
      </c>
      <c r="P44" s="124" t="s">
        <v>21</v>
      </c>
      <c r="Q44" s="8" t="s">
        <v>22</v>
      </c>
      <c r="R44" s="7"/>
      <c r="S44" s="124" t="s">
        <v>24</v>
      </c>
    </row>
    <row r="45" spans="1:20" ht="21" hidden="1">
      <c r="A45" s="3"/>
      <c r="B45" s="142"/>
      <c r="C45" s="143"/>
      <c r="D45" s="50" t="e">
        <f t="shared" si="2"/>
        <v>#VALUE!</v>
      </c>
      <c r="E45" s="53" t="s">
        <v>1</v>
      </c>
      <c r="F45" s="53" t="s">
        <v>2</v>
      </c>
      <c r="G45" s="53" t="s">
        <v>3</v>
      </c>
      <c r="H45" s="53" t="s">
        <v>4</v>
      </c>
      <c r="I45" s="53" t="s">
        <v>5</v>
      </c>
      <c r="J45" s="53" t="s">
        <v>6</v>
      </c>
      <c r="K45" s="53" t="s">
        <v>7</v>
      </c>
      <c r="L45" s="53" t="s">
        <v>8</v>
      </c>
      <c r="M45" s="53" t="s">
        <v>9</v>
      </c>
      <c r="N45" s="53" t="s">
        <v>10</v>
      </c>
      <c r="O45" s="132"/>
      <c r="P45" s="124"/>
      <c r="Q45" s="6"/>
      <c r="R45" s="9" t="s">
        <v>23</v>
      </c>
      <c r="S45" s="124"/>
    </row>
    <row r="46" spans="1:20" ht="0.75" hidden="1" customHeight="1">
      <c r="A46" s="7"/>
      <c r="B46" s="46">
        <v>1</v>
      </c>
      <c r="C46" s="1"/>
      <c r="D46" s="50">
        <f t="shared" si="2"/>
        <v>65</v>
      </c>
      <c r="E46" s="1">
        <v>2</v>
      </c>
      <c r="F46" s="1">
        <v>3</v>
      </c>
      <c r="G46" s="1">
        <v>4</v>
      </c>
      <c r="H46" s="1">
        <v>5</v>
      </c>
      <c r="I46" s="1">
        <v>6</v>
      </c>
      <c r="J46" s="1">
        <v>7</v>
      </c>
      <c r="K46" s="1">
        <v>8</v>
      </c>
      <c r="L46" s="1">
        <v>9</v>
      </c>
      <c r="M46" s="1">
        <v>10</v>
      </c>
      <c r="N46" s="1">
        <v>11</v>
      </c>
      <c r="O46" s="31" t="s">
        <v>15</v>
      </c>
      <c r="P46" s="3"/>
      <c r="Q46" s="3"/>
      <c r="R46" s="3"/>
      <c r="S46" s="3"/>
    </row>
    <row r="47" spans="1:20" ht="14.25" hidden="1" customHeight="1" thickBot="1">
      <c r="B47" s="18"/>
      <c r="C47" s="16"/>
      <c r="D47" s="43"/>
      <c r="E47" s="16"/>
      <c r="F47" s="16"/>
      <c r="G47" s="16"/>
      <c r="H47" s="16"/>
      <c r="I47" s="16"/>
      <c r="J47" s="16"/>
      <c r="K47" s="16"/>
      <c r="L47" s="16"/>
      <c r="M47" s="16"/>
      <c r="N47" s="16"/>
      <c r="O47" s="38"/>
      <c r="P47" s="16"/>
      <c r="Q47" s="16"/>
      <c r="R47" s="16"/>
      <c r="S47" s="17" t="e">
        <f>#REF!+#REF!+#REF!+#REF!+#REF!</f>
        <v>#REF!</v>
      </c>
    </row>
    <row r="48" spans="1:20">
      <c r="A48" s="19"/>
      <c r="B48" s="54"/>
      <c r="S48" s="28"/>
      <c r="T48" s="4"/>
    </row>
    <row r="49" spans="1:25">
      <c r="A49" s="19"/>
      <c r="D49" s="4"/>
      <c r="E49" s="4"/>
      <c r="F49" s="4"/>
      <c r="G49" s="4"/>
      <c r="H49" s="4"/>
      <c r="I49" s="4"/>
      <c r="J49" s="4"/>
      <c r="K49" s="4"/>
      <c r="L49" s="4"/>
      <c r="M49" s="4"/>
      <c r="S49" s="20"/>
      <c r="T49" s="19"/>
      <c r="Y49" s="15"/>
    </row>
    <row r="50" spans="1:25">
      <c r="A50" s="19"/>
    </row>
    <row r="51" spans="1:25">
      <c r="A51" s="19"/>
      <c r="Y51" s="15"/>
    </row>
    <row r="52" spans="1:25">
      <c r="A52" s="19"/>
    </row>
    <row r="53" spans="1:25">
      <c r="A53" s="19"/>
    </row>
    <row r="54" spans="1:25">
      <c r="A54" s="19"/>
    </row>
    <row r="55" spans="1:25">
      <c r="A55" s="19"/>
    </row>
    <row r="56" spans="1:25">
      <c r="A56" s="19"/>
    </row>
    <row r="57" spans="1:25">
      <c r="A57" s="19"/>
    </row>
    <row r="58" spans="1:25">
      <c r="A58" s="19"/>
    </row>
    <row r="59" spans="1:25">
      <c r="A59" s="19"/>
    </row>
    <row r="60" spans="1:25">
      <c r="A60" s="19"/>
    </row>
    <row r="61" spans="1:25">
      <c r="A61" s="19"/>
    </row>
    <row r="62" spans="1:25">
      <c r="A62" s="19"/>
    </row>
    <row r="63" spans="1:25">
      <c r="A63" s="19"/>
    </row>
    <row r="64" spans="1:25">
      <c r="A64" s="19"/>
    </row>
    <row r="65" spans="1:1">
      <c r="A65" s="19"/>
    </row>
    <row r="66" spans="1:1">
      <c r="A66" s="19"/>
    </row>
    <row r="67" spans="1:1">
      <c r="A67" s="19"/>
    </row>
    <row r="68" spans="1:1">
      <c r="A68" s="19"/>
    </row>
    <row r="69" spans="1:1">
      <c r="A69" s="19"/>
    </row>
    <row r="70" spans="1:1">
      <c r="A70" s="19"/>
    </row>
    <row r="71" spans="1:1">
      <c r="A71" s="19"/>
    </row>
    <row r="72" spans="1:1">
      <c r="A72" s="19"/>
    </row>
    <row r="73" spans="1:1">
      <c r="A73" s="19"/>
    </row>
    <row r="74" spans="1:1">
      <c r="A74" s="19"/>
    </row>
    <row r="75" spans="1:1">
      <c r="A75" s="19"/>
    </row>
    <row r="76" spans="1:1">
      <c r="A76" s="19"/>
    </row>
    <row r="77" spans="1:1">
      <c r="A77" s="19"/>
    </row>
    <row r="78" spans="1:1">
      <c r="A78" s="19"/>
    </row>
    <row r="79" spans="1:1">
      <c r="A79" s="19"/>
    </row>
    <row r="80" spans="1:1">
      <c r="A80" s="19"/>
    </row>
  </sheetData>
  <mergeCells count="46">
    <mergeCell ref="H15:N15"/>
    <mergeCell ref="I1:T1"/>
    <mergeCell ref="H3:N3"/>
    <mergeCell ref="O3:O4"/>
    <mergeCell ref="P3:P4"/>
    <mergeCell ref="S3:S4"/>
    <mergeCell ref="O15:O16"/>
    <mergeCell ref="P15:P16"/>
    <mergeCell ref="S15:S16"/>
    <mergeCell ref="A3:A4"/>
    <mergeCell ref="B3:B4"/>
    <mergeCell ref="C3:C4"/>
    <mergeCell ref="D3:D4"/>
    <mergeCell ref="E3:G3"/>
    <mergeCell ref="A7:A9"/>
    <mergeCell ref="A19:A21"/>
    <mergeCell ref="B25:B26"/>
    <mergeCell ref="C25:C26"/>
    <mergeCell ref="E25:G25"/>
    <mergeCell ref="B18:B23"/>
    <mergeCell ref="B15:B16"/>
    <mergeCell ref="C15:C16"/>
    <mergeCell ref="E15:G15"/>
    <mergeCell ref="B6:B11"/>
    <mergeCell ref="H25:N25"/>
    <mergeCell ref="O25:O26"/>
    <mergeCell ref="P25:P26"/>
    <mergeCell ref="S25:S26"/>
    <mergeCell ref="A29:A31"/>
    <mergeCell ref="B28:B33"/>
    <mergeCell ref="P35:P36"/>
    <mergeCell ref="S35:S36"/>
    <mergeCell ref="A38:A41"/>
    <mergeCell ref="B38:B42"/>
    <mergeCell ref="B44:B45"/>
    <mergeCell ref="C44:C45"/>
    <mergeCell ref="E44:G44"/>
    <mergeCell ref="H44:N44"/>
    <mergeCell ref="O44:O45"/>
    <mergeCell ref="P44:P45"/>
    <mergeCell ref="S44:S45"/>
    <mergeCell ref="B35:B36"/>
    <mergeCell ref="C35:C36"/>
    <mergeCell ref="E35:G35"/>
    <mergeCell ref="H35:N35"/>
    <mergeCell ref="O35:O36"/>
  </mergeCells>
  <pageMargins left="0" right="0" top="0.35433070866141736" bottom="0" header="0" footer="0"/>
  <pageSetup paperSize="9" scale="75" fitToHeight="0" orientation="landscape" r:id="rId1"/>
</worksheet>
</file>

<file path=xl/worksheets/sheet3.xml><?xml version="1.0" encoding="utf-8"?>
<worksheet xmlns="http://schemas.openxmlformats.org/spreadsheetml/2006/main" xmlns:r="http://schemas.openxmlformats.org/officeDocument/2006/relationships">
  <dimension ref="A1:Y45"/>
  <sheetViews>
    <sheetView workbookViewId="0">
      <selection activeCell="A6" sqref="A6:N6"/>
    </sheetView>
  </sheetViews>
  <sheetFormatPr defaultRowHeight="15"/>
  <cols>
    <col min="1" max="1" width="9.140625" style="47"/>
    <col min="2" max="2" width="16.42578125" customWidth="1"/>
    <col min="3" max="3" width="14.42578125" customWidth="1"/>
    <col min="4" max="4" width="14.42578125" style="40" customWidth="1"/>
    <col min="5" max="5" width="12.140625" customWidth="1"/>
    <col min="6" max="6" width="13.140625" customWidth="1"/>
    <col min="7" max="7" width="12.28515625" customWidth="1"/>
    <col min="8" max="8" width="11.140625" customWidth="1"/>
    <col min="9" max="9" width="12.140625" customWidth="1"/>
    <col min="10" max="10" width="11.5703125" customWidth="1"/>
    <col min="11" max="11" width="11.7109375" customWidth="1"/>
    <col min="12" max="12" width="11" customWidth="1"/>
    <col min="13" max="13" width="13.140625" customWidth="1"/>
    <col min="14" max="14" width="16.7109375" customWidth="1"/>
    <col min="15" max="15" width="25.5703125" style="33" hidden="1" customWidth="1"/>
    <col min="16" max="16" width="17.42578125" hidden="1" customWidth="1"/>
    <col min="17" max="18" width="0" hidden="1" customWidth="1"/>
    <col min="19" max="19" width="11.28515625" hidden="1" customWidth="1"/>
    <col min="20" max="20" width="12" bestFit="1" customWidth="1"/>
    <col min="21" max="21" width="58.85546875" customWidth="1"/>
    <col min="25" max="25" width="10.85546875" bestFit="1" customWidth="1"/>
  </cols>
  <sheetData>
    <row r="1" spans="1:21" ht="103.5" customHeight="1">
      <c r="A1" s="39"/>
      <c r="B1" s="51"/>
      <c r="I1" s="140" t="s">
        <v>53</v>
      </c>
      <c r="J1" s="140"/>
      <c r="K1" s="140"/>
      <c r="L1" s="140"/>
      <c r="M1" s="140"/>
      <c r="N1" s="140"/>
      <c r="O1" s="140"/>
      <c r="P1" s="140"/>
      <c r="Q1" s="140"/>
      <c r="R1" s="140"/>
      <c r="S1" s="140"/>
      <c r="T1" s="140"/>
    </row>
    <row r="2" spans="1:21" ht="34.5" customHeight="1">
      <c r="A2" s="19"/>
      <c r="B2" s="10" t="s">
        <v>19</v>
      </c>
      <c r="C2" s="10"/>
      <c r="D2" s="41"/>
      <c r="E2" s="10"/>
      <c r="F2" s="10"/>
      <c r="G2" s="10"/>
      <c r="H2" s="10"/>
      <c r="U2" s="44"/>
    </row>
    <row r="3" spans="1:21" ht="52.5" customHeight="1">
      <c r="A3" s="113" t="s">
        <v>52</v>
      </c>
      <c r="B3" s="149" t="s">
        <v>69</v>
      </c>
      <c r="C3" s="150"/>
      <c r="D3" s="133" t="s">
        <v>42</v>
      </c>
      <c r="E3" s="132" t="s">
        <v>16</v>
      </c>
      <c r="F3" s="132"/>
      <c r="G3" s="132"/>
      <c r="H3" s="132" t="s">
        <v>17</v>
      </c>
      <c r="I3" s="132"/>
      <c r="J3" s="132"/>
      <c r="K3" s="132"/>
      <c r="L3" s="132"/>
      <c r="M3" s="132"/>
      <c r="N3" s="132"/>
      <c r="O3" s="132" t="s">
        <v>18</v>
      </c>
      <c r="P3" s="124" t="s">
        <v>21</v>
      </c>
      <c r="Q3" s="8" t="s">
        <v>22</v>
      </c>
      <c r="R3" s="7"/>
      <c r="S3" s="124" t="s">
        <v>24</v>
      </c>
    </row>
    <row r="4" spans="1:21" ht="200.25" customHeight="1">
      <c r="A4" s="112"/>
      <c r="B4" s="151"/>
      <c r="C4" s="152"/>
      <c r="D4" s="134"/>
      <c r="E4" s="65" t="s">
        <v>43</v>
      </c>
      <c r="F4" s="65" t="s">
        <v>44</v>
      </c>
      <c r="G4" s="65" t="s">
        <v>45</v>
      </c>
      <c r="H4" s="65" t="s">
        <v>46</v>
      </c>
      <c r="I4" s="65" t="s">
        <v>49</v>
      </c>
      <c r="J4" s="65" t="s">
        <v>50</v>
      </c>
      <c r="K4" s="65" t="s">
        <v>48</v>
      </c>
      <c r="L4" s="65" t="s">
        <v>49</v>
      </c>
      <c r="M4" s="65" t="s">
        <v>47</v>
      </c>
      <c r="N4" s="65" t="s">
        <v>51</v>
      </c>
      <c r="O4" s="132"/>
      <c r="P4" s="124"/>
      <c r="Q4" s="6"/>
      <c r="R4" s="9" t="s">
        <v>23</v>
      </c>
      <c r="S4" s="124"/>
    </row>
    <row r="5" spans="1:21" s="33" customFormat="1" ht="15" customHeight="1">
      <c r="A5" s="48"/>
      <c r="B5" s="153">
        <v>1</v>
      </c>
      <c r="C5" s="154"/>
      <c r="D5" s="42"/>
      <c r="E5" s="31">
        <v>2</v>
      </c>
      <c r="F5" s="31">
        <v>3</v>
      </c>
      <c r="G5" s="31">
        <v>4</v>
      </c>
      <c r="H5" s="31">
        <v>5</v>
      </c>
      <c r="I5" s="31">
        <v>6</v>
      </c>
      <c r="J5" s="31">
        <v>7</v>
      </c>
      <c r="K5" s="31">
        <v>8</v>
      </c>
      <c r="L5" s="31">
        <v>9</v>
      </c>
      <c r="M5" s="31">
        <v>10</v>
      </c>
      <c r="N5" s="31">
        <v>11</v>
      </c>
      <c r="O5" s="31" t="s">
        <v>15</v>
      </c>
      <c r="P5" s="32"/>
      <c r="Q5" s="32"/>
      <c r="R5" s="32"/>
      <c r="S5" s="32"/>
    </row>
    <row r="6" spans="1:21" s="33" customFormat="1" ht="46.5" customHeight="1">
      <c r="A6" s="70">
        <v>1</v>
      </c>
      <c r="B6" s="135" t="s">
        <v>68</v>
      </c>
      <c r="C6" s="136"/>
      <c r="D6" s="55">
        <f>E6+F6+G6+H6+I6+J6+K6+L6+M6+N6</f>
        <v>41527.799999999996</v>
      </c>
      <c r="E6" s="5">
        <v>18760.09</v>
      </c>
      <c r="F6" s="5">
        <v>3444.3</v>
      </c>
      <c r="G6" s="5">
        <v>0</v>
      </c>
      <c r="H6" s="5">
        <v>135.16</v>
      </c>
      <c r="I6" s="5">
        <v>57.68</v>
      </c>
      <c r="J6" s="5">
        <v>81.37</v>
      </c>
      <c r="K6" s="5">
        <v>8.59</v>
      </c>
      <c r="L6" s="5">
        <v>0</v>
      </c>
      <c r="M6" s="5">
        <v>19020.3</v>
      </c>
      <c r="N6" s="5">
        <v>20.309999999999999</v>
      </c>
      <c r="O6" s="31"/>
      <c r="P6" s="32"/>
      <c r="Q6" s="32"/>
      <c r="R6" s="32"/>
      <c r="S6" s="32"/>
    </row>
    <row r="7" spans="1:21" ht="64.5" customHeight="1">
      <c r="A7" s="19"/>
      <c r="B7" s="67"/>
      <c r="C7" s="18"/>
      <c r="D7" s="68"/>
      <c r="E7" s="69"/>
      <c r="F7" s="69"/>
      <c r="G7" s="69"/>
      <c r="H7" s="69"/>
      <c r="I7" s="69"/>
      <c r="J7" s="69"/>
      <c r="K7" s="69"/>
      <c r="L7" s="69"/>
      <c r="M7" s="69"/>
      <c r="N7" s="69"/>
      <c r="O7" s="34" t="e">
        <f>SUM(#REF!)</f>
        <v>#REF!</v>
      </c>
      <c r="P7" s="3">
        <v>24</v>
      </c>
      <c r="Q7" s="3" t="e">
        <f>S7/(O7*P7)</f>
        <v>#REF!</v>
      </c>
      <c r="R7" s="12">
        <v>1</v>
      </c>
      <c r="S7" s="3">
        <v>1507117.5</v>
      </c>
    </row>
    <row r="8" spans="1:21">
      <c r="A8" s="19"/>
      <c r="O8" s="34" t="e">
        <f>SUM(#REF!)</f>
        <v>#REF!</v>
      </c>
      <c r="P8" s="3">
        <v>128</v>
      </c>
      <c r="Q8" s="3" t="e">
        <f>S8/(O8*P8)</f>
        <v>#REF!</v>
      </c>
      <c r="R8" s="12">
        <f>R7</f>
        <v>1</v>
      </c>
      <c r="S8" s="13">
        <v>8531370</v>
      </c>
    </row>
    <row r="9" spans="1:21" ht="94.5" customHeight="1">
      <c r="A9" s="19"/>
      <c r="O9" s="34" t="e">
        <f>SUM(#REF!)</f>
        <v>#REF!</v>
      </c>
      <c r="P9" s="3">
        <v>83</v>
      </c>
      <c r="Q9" s="3" t="e">
        <f>S9/(O9*P9)</f>
        <v>#REF!</v>
      </c>
      <c r="R9" s="12">
        <f>R8</f>
        <v>1</v>
      </c>
      <c r="S9" s="3">
        <v>1211512.5</v>
      </c>
    </row>
    <row r="10" spans="1:21" ht="24" customHeight="1">
      <c r="A10" s="19"/>
      <c r="O10" s="35"/>
      <c r="P10" s="3">
        <f>P7+P8+P9</f>
        <v>235</v>
      </c>
      <c r="Q10" s="3"/>
      <c r="R10" s="3"/>
      <c r="S10" s="14"/>
    </row>
    <row r="11" spans="1:21" ht="52.5" customHeight="1">
      <c r="A11" s="19"/>
      <c r="O11" s="36"/>
      <c r="P11" s="3"/>
      <c r="Q11" s="3"/>
      <c r="R11" s="3"/>
      <c r="S11" s="22">
        <v>11250000</v>
      </c>
    </row>
    <row r="12" spans="1:21" ht="39" customHeight="1">
      <c r="A12" s="19"/>
      <c r="O12"/>
    </row>
    <row r="13" spans="1:21" ht="64.5" customHeight="1">
      <c r="A13" s="19"/>
      <c r="O13"/>
    </row>
    <row r="14" spans="1:21">
      <c r="A14" s="19"/>
      <c r="O14"/>
    </row>
    <row r="15" spans="1:21" ht="68.25" customHeight="1">
      <c r="A15" s="19"/>
      <c r="O15"/>
    </row>
    <row r="16" spans="1:21" ht="15" hidden="1" customHeight="1">
      <c r="A16" s="19"/>
      <c r="O16"/>
    </row>
    <row r="17" spans="1:15" ht="0.75" hidden="1" customHeight="1">
      <c r="A17" s="19"/>
      <c r="O17"/>
    </row>
    <row r="18" spans="1:15" hidden="1">
      <c r="A18" s="19"/>
      <c r="O18"/>
    </row>
    <row r="19" spans="1:15" ht="49.5" hidden="1" customHeight="1">
      <c r="A19" s="19"/>
      <c r="O19"/>
    </row>
    <row r="20" spans="1:15" ht="31.5" hidden="1" customHeight="1">
      <c r="A20" s="19"/>
      <c r="O20"/>
    </row>
    <row r="21" spans="1:15" hidden="1">
      <c r="A21" s="19"/>
      <c r="O21"/>
    </row>
    <row r="22" spans="1:15" ht="39" customHeight="1">
      <c r="A22" s="19"/>
      <c r="O22"/>
    </row>
    <row r="23" spans="1:15" ht="51.75" customHeight="1">
      <c r="O23"/>
    </row>
    <row r="24" spans="1:15" ht="56.25" customHeight="1">
      <c r="O24"/>
    </row>
    <row r="25" spans="1:15" ht="115.5" customHeight="1">
      <c r="O25"/>
    </row>
    <row r="26" spans="1:15" ht="15" hidden="1" customHeight="1">
      <c r="O26"/>
    </row>
    <row r="27" spans="1:15" ht="38.25" hidden="1" customHeight="1">
      <c r="O27"/>
    </row>
    <row r="28" spans="1:15" ht="9" hidden="1" customHeight="1">
      <c r="O28"/>
    </row>
    <row r="29" spans="1:15" ht="52.5" hidden="1" customHeight="1">
      <c r="O29"/>
    </row>
    <row r="30" spans="1:15" ht="43.5" hidden="1" customHeight="1">
      <c r="O30"/>
    </row>
    <row r="31" spans="1:15" hidden="1">
      <c r="O31"/>
    </row>
    <row r="32" spans="1:15" ht="45.75" customHeight="1">
      <c r="O32"/>
    </row>
    <row r="33" spans="6:25" ht="66.75" customHeight="1">
      <c r="O33"/>
    </row>
    <row r="34" spans="6:25">
      <c r="F34" s="64"/>
      <c r="G34" s="64"/>
      <c r="H34" s="143" t="s">
        <v>17</v>
      </c>
      <c r="I34" s="143"/>
      <c r="J34" s="143"/>
      <c r="K34" s="143"/>
      <c r="L34" s="143"/>
      <c r="M34" s="143"/>
      <c r="N34" s="143"/>
      <c r="O34"/>
    </row>
    <row r="35" spans="6:25" ht="36.75" customHeight="1">
      <c r="F35" s="64" t="s">
        <v>2</v>
      </c>
      <c r="G35" s="64" t="s">
        <v>3</v>
      </c>
      <c r="H35" s="64" t="s">
        <v>4</v>
      </c>
      <c r="I35" s="64" t="s">
        <v>5</v>
      </c>
      <c r="J35" s="64" t="s">
        <v>6</v>
      </c>
      <c r="K35" s="64" t="s">
        <v>7</v>
      </c>
      <c r="L35" s="64" t="s">
        <v>8</v>
      </c>
      <c r="M35" s="64" t="s">
        <v>9</v>
      </c>
      <c r="N35" s="64" t="s">
        <v>10</v>
      </c>
      <c r="O35"/>
    </row>
    <row r="36" spans="6:25" ht="42" hidden="1" customHeight="1">
      <c r="F36" s="1">
        <v>3</v>
      </c>
      <c r="G36" s="1">
        <v>4</v>
      </c>
      <c r="H36" s="1">
        <v>5</v>
      </c>
      <c r="I36" s="1">
        <v>6</v>
      </c>
      <c r="J36" s="1">
        <v>7</v>
      </c>
      <c r="K36" s="1">
        <v>8</v>
      </c>
      <c r="L36" s="1">
        <v>9</v>
      </c>
      <c r="M36" s="1">
        <v>10</v>
      </c>
      <c r="N36" s="1">
        <v>11</v>
      </c>
      <c r="O36"/>
    </row>
    <row r="37" spans="6:25" ht="12" hidden="1" customHeight="1">
      <c r="F37" s="16"/>
      <c r="G37" s="16"/>
      <c r="H37" s="16"/>
      <c r="I37" s="16"/>
      <c r="J37" s="16"/>
      <c r="K37" s="16"/>
      <c r="L37" s="16"/>
      <c r="M37" s="16"/>
      <c r="N37" s="16"/>
    </row>
    <row r="38" spans="6:25" ht="54.75" hidden="1" customHeight="1">
      <c r="O38" s="132" t="s">
        <v>18</v>
      </c>
      <c r="P38" s="124" t="s">
        <v>21</v>
      </c>
      <c r="Q38" s="8" t="s">
        <v>22</v>
      </c>
      <c r="R38" s="7"/>
      <c r="S38" s="124" t="s">
        <v>24</v>
      </c>
    </row>
    <row r="39" spans="6:25" ht="21" hidden="1">
      <c r="F39" s="4"/>
      <c r="G39" s="4"/>
      <c r="H39" s="4"/>
      <c r="I39" s="4"/>
      <c r="J39" s="4"/>
      <c r="K39" s="4"/>
      <c r="L39" s="4"/>
      <c r="M39" s="4"/>
      <c r="O39" s="132"/>
      <c r="P39" s="124"/>
      <c r="Q39" s="6"/>
      <c r="R39" s="9" t="s">
        <v>23</v>
      </c>
      <c r="S39" s="124"/>
    </row>
    <row r="40" spans="6:25" ht="0.75" hidden="1" customHeight="1">
      <c r="O40" s="31" t="s">
        <v>15</v>
      </c>
      <c r="P40" s="3"/>
      <c r="Q40" s="3"/>
      <c r="R40" s="3"/>
      <c r="S40" s="3"/>
    </row>
    <row r="41" spans="6:25" ht="14.25" hidden="1" customHeight="1" thickBot="1">
      <c r="O41" s="38"/>
      <c r="P41" s="16"/>
      <c r="Q41" s="16"/>
      <c r="R41" s="16"/>
      <c r="S41" s="17" t="e">
        <f>#REF!+#REF!+#REF!+#REF!+#REF!</f>
        <v>#REF!</v>
      </c>
    </row>
    <row r="42" spans="6:25">
      <c r="S42" s="28"/>
      <c r="T42" s="4"/>
    </row>
    <row r="43" spans="6:25">
      <c r="S43" s="20"/>
      <c r="T43" s="19"/>
      <c r="Y43" s="15"/>
    </row>
    <row r="45" spans="6:25">
      <c r="Y45" s="15"/>
    </row>
  </sheetData>
  <mergeCells count="15">
    <mergeCell ref="P38:P39"/>
    <mergeCell ref="S38:S39"/>
    <mergeCell ref="I1:T1"/>
    <mergeCell ref="A3:A4"/>
    <mergeCell ref="D3:D4"/>
    <mergeCell ref="E3:G3"/>
    <mergeCell ref="H3:N3"/>
    <mergeCell ref="O3:O4"/>
    <mergeCell ref="P3:P4"/>
    <mergeCell ref="S3:S4"/>
    <mergeCell ref="B3:C4"/>
    <mergeCell ref="B5:C5"/>
    <mergeCell ref="B6:C6"/>
    <mergeCell ref="H34:N34"/>
    <mergeCell ref="O38:O39"/>
  </mergeCells>
  <pageMargins left="0" right="0" top="0.35433070866141736" bottom="0" header="0" footer="0"/>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норматив для всех</vt:lpstr>
      <vt:lpstr>4 вида спорта</vt:lpstr>
      <vt:lpstr>работа фоки</vt:lpstr>
      <vt:lpstr>'норматив для всех'!Область_печати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2018-01-16T11:52:43Z</dcterms:modified>
</cp:coreProperties>
</file>